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G:\Mi unidad\3 M&amp;M\AMBIENTAL AMV\OBRA\PROPUESTA\PPTA PARA CARGUE\3. CAPACIDAD FINANCIERA Y ORGANIZACIONAL\ESTUDIOS\"/>
    </mc:Choice>
  </mc:AlternateContent>
  <xr:revisionPtr revIDLastSave="0" documentId="13_ncr:1_{4E63B7E0-79CD-4842-82CB-426CC49F04AC}" xr6:coauthVersionLast="47" xr6:coauthVersionMax="47" xr10:uidLastSave="{00000000-0000-0000-0000-000000000000}"/>
  <bookViews>
    <workbookView xWindow="-98" yWindow="-98" windowWidth="21795" windowHeight="12975" tabRatio="723" firstSheet="1" activeTab="2" xr2:uid="{00000000-000D-0000-FFFF-FFFF00000000}"/>
  </bookViews>
  <sheets>
    <sheet name="Hoja2" sheetId="13" state="hidden" r:id="rId1"/>
    <sheet name="FORMATO 5A-1" sheetId="1" r:id="rId2"/>
    <sheet name="CAPACIDAD TECNICA" sheetId="12" r:id="rId3"/>
    <sheet name="OBJETO" sheetId="9" state="hidden" r:id="rId4"/>
    <sheet name="SCE" sheetId="14" r:id="rId5"/>
    <sheet name="INGRESO OPERACIONAL" sheetId="5" r:id="rId6"/>
    <sheet name="CALCULO K" sheetId="11" r:id="rId7"/>
    <sheet name="Hoja1" sheetId="15" r:id="rId8"/>
    <sheet name="Hoja3" sheetId="16" r:id="rId9"/>
    <sheet name="CAPACIDAD FINANCIERA" sheetId="6" state="hidden" r:id="rId10"/>
    <sheet name="SUSPENSIONES" sheetId="10"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_________________________________l9001" localSheetId="9">'[1]Plan auditoría'!#REF!</definedName>
    <definedName name="_________________________________l9001">'[1]Plan auditoría'!#REF!</definedName>
    <definedName name="_______________________________l9001" localSheetId="9">'[1]Plan auditoría'!#REF!</definedName>
    <definedName name="_______________________________l9001">'[1]Plan auditoría'!#REF!</definedName>
    <definedName name="______________________________l9001" localSheetId="9">'[1]Plan auditoría'!#REF!</definedName>
    <definedName name="______________________________l9001">'[1]Plan auditoría'!#REF!</definedName>
    <definedName name="_____________________________l9001" localSheetId="9">'[1]Plan auditoría'!#REF!</definedName>
    <definedName name="_____________________________l9001">'[1]Plan auditoría'!#REF!</definedName>
    <definedName name="____________________________l9001" localSheetId="9">'[1]Plan auditoría'!#REF!</definedName>
    <definedName name="____________________________l9001">'[1]Plan auditoría'!#REF!</definedName>
    <definedName name="___________________________l9001" localSheetId="9">'[1]Plan auditoría'!#REF!</definedName>
    <definedName name="___________________________l9001">'[1]Plan auditoría'!#REF!</definedName>
    <definedName name="__________________________l9001" localSheetId="9">'[1]Plan auditoría'!#REF!</definedName>
    <definedName name="__________________________l9001">'[1]Plan auditoría'!#REF!</definedName>
    <definedName name="_________________________l9001" localSheetId="9">'[1]Plan auditoría'!#REF!</definedName>
    <definedName name="_________________________l9001">'[1]Plan auditoría'!#REF!</definedName>
    <definedName name="________________________l9001" localSheetId="9">'[1]Plan auditoría'!#REF!</definedName>
    <definedName name="________________________l9001">'[1]Plan auditoría'!#REF!</definedName>
    <definedName name="_______________________l9001" localSheetId="9">'[1]Plan auditoría'!#REF!</definedName>
    <definedName name="_______________________l9001">'[1]Plan auditoría'!#REF!</definedName>
    <definedName name="______________________l9001" localSheetId="9">'[1]Plan auditoría'!#REF!</definedName>
    <definedName name="______________________l9001">'[1]Plan auditoría'!#REF!</definedName>
    <definedName name="_____________________l9001" localSheetId="9">'[1]Plan auditoría'!#REF!</definedName>
    <definedName name="_____________________l9001">'[1]Plan auditoría'!#REF!</definedName>
    <definedName name="____________________l9001" localSheetId="9">'[1]Plan auditoría'!#REF!</definedName>
    <definedName name="____________________l9001">'[1]Plan auditoría'!#REF!</definedName>
    <definedName name="___________________l9001" localSheetId="9">'[1]Plan auditoría'!#REF!</definedName>
    <definedName name="___________________l9001">'[1]Plan auditoría'!#REF!</definedName>
    <definedName name="__________________l9001" localSheetId="9">'[1]Plan auditoría'!#REF!</definedName>
    <definedName name="__________________l9001">'[1]Plan auditoría'!#REF!</definedName>
    <definedName name="_________________l9001" localSheetId="9">'[1]Plan auditoría'!#REF!</definedName>
    <definedName name="_________________l9001">'[1]Plan auditoría'!#REF!</definedName>
    <definedName name="________________l9001" localSheetId="9">'[1]Plan auditoría'!#REF!</definedName>
    <definedName name="________________l9001">'[1]Plan auditoría'!#REF!</definedName>
    <definedName name="_______________l9001" localSheetId="9">'[1]Plan auditoría'!#REF!</definedName>
    <definedName name="_______________l9001">'[1]Plan auditoría'!#REF!</definedName>
    <definedName name="______________l9001" localSheetId="9">'[1]Plan auditoría'!#REF!</definedName>
    <definedName name="______________l9001">'[1]Plan auditoría'!#REF!</definedName>
    <definedName name="_____________l9001" localSheetId="9">'[1]Plan auditoría'!#REF!</definedName>
    <definedName name="_____________l9001">'[1]Plan auditoría'!#REF!</definedName>
    <definedName name="____________l9001" localSheetId="9">'[1]Plan auditoría'!#REF!</definedName>
    <definedName name="____________l9001">'[1]Plan auditoría'!#REF!</definedName>
    <definedName name="___________l9001" localSheetId="9">'[1]Plan auditoría'!#REF!</definedName>
    <definedName name="___________l9001">'[1]Plan auditoría'!#REF!</definedName>
    <definedName name="__________l9001" localSheetId="9">'[1]Plan auditoría'!#REF!</definedName>
    <definedName name="__________l9001">'[1]Plan auditoría'!#REF!</definedName>
    <definedName name="_________l9001" localSheetId="9">'[1]Plan auditoría'!#REF!</definedName>
    <definedName name="_________l9001">'[1]Plan auditoría'!#REF!</definedName>
    <definedName name="________I9999" localSheetId="9">'[1]Plan auditoría'!#REF!</definedName>
    <definedName name="________I9999">'[1]Plan auditoría'!#REF!</definedName>
    <definedName name="________l9001" localSheetId="9">'[1]Plan auditoría'!#REF!</definedName>
    <definedName name="________l9001">'[1]Plan auditoría'!#REF!</definedName>
    <definedName name="_______l9001" localSheetId="9">'[1]Plan auditoría'!#REF!</definedName>
    <definedName name="_______l9001">'[1]Plan auditoría'!#REF!</definedName>
    <definedName name="______l9001" localSheetId="9">'[1]Plan auditoría'!#REF!</definedName>
    <definedName name="______l9001">'[1]Plan auditoría'!#REF!</definedName>
    <definedName name="_____l9001" localSheetId="9">'[1]Plan auditoría'!#REF!</definedName>
    <definedName name="_____l9001">'[1]Plan auditoría'!#REF!</definedName>
    <definedName name="_____PJ50" localSheetId="9">#REF!</definedName>
    <definedName name="_____PJ50">#REF!</definedName>
    <definedName name="_____pj51" localSheetId="9">#REF!</definedName>
    <definedName name="_____pj51">#REF!</definedName>
    <definedName name="____l9001" localSheetId="9">'[1]Plan auditoría'!#REF!</definedName>
    <definedName name="____l9001">'[1]Plan auditoría'!#REF!</definedName>
    <definedName name="____PJ50" localSheetId="9">#REF!</definedName>
    <definedName name="____PJ50">#REF!</definedName>
    <definedName name="____pj51" localSheetId="9">#REF!</definedName>
    <definedName name="____pj51">#REF!</definedName>
    <definedName name="___EST12" localSheetId="9">#REF!</definedName>
    <definedName name="___EST12">#REF!</definedName>
    <definedName name="___l9001" localSheetId="9">'[1]Plan auditoría'!#REF!</definedName>
    <definedName name="___l9001">'[1]Plan auditoría'!#REF!</definedName>
    <definedName name="___PJ50" localSheetId="9">#REF!</definedName>
    <definedName name="___PJ50">#REF!</definedName>
    <definedName name="___pj51" localSheetId="9">#REF!</definedName>
    <definedName name="___pj51">#REF!</definedName>
    <definedName name="__aiu2">[2]AIU!$J$105</definedName>
    <definedName name="__EST1" localSheetId="9">#REF!</definedName>
    <definedName name="__EST1">#REF!</definedName>
    <definedName name="__EST10" localSheetId="9">#REF!</definedName>
    <definedName name="__EST10">#REF!</definedName>
    <definedName name="__EST11" localSheetId="9">#REF!</definedName>
    <definedName name="__EST11">#REF!</definedName>
    <definedName name="__EST12" localSheetId="9">#REF!</definedName>
    <definedName name="__EST12">#REF!</definedName>
    <definedName name="__EST13" localSheetId="9">#REF!</definedName>
    <definedName name="__EST13">#REF!</definedName>
    <definedName name="__EST14" localSheetId="9">#REF!</definedName>
    <definedName name="__EST14">#REF!</definedName>
    <definedName name="__EST15" localSheetId="9">#REF!</definedName>
    <definedName name="__EST15">#REF!</definedName>
    <definedName name="__EST16" localSheetId="9">#REF!</definedName>
    <definedName name="__EST16">#REF!</definedName>
    <definedName name="__EST17" localSheetId="9">#REF!</definedName>
    <definedName name="__EST17">#REF!</definedName>
    <definedName name="__EST18" localSheetId="9">#REF!</definedName>
    <definedName name="__EST18">#REF!</definedName>
    <definedName name="__EST19" localSheetId="9">#REF!</definedName>
    <definedName name="__EST19">#REF!</definedName>
    <definedName name="__EST2" localSheetId="9">#REF!</definedName>
    <definedName name="__EST2">#REF!</definedName>
    <definedName name="__EST23" localSheetId="9">#REF!</definedName>
    <definedName name="__EST23">#REF!</definedName>
    <definedName name="__EST3" localSheetId="9">#REF!</definedName>
    <definedName name="__EST3">#REF!</definedName>
    <definedName name="__EST4" localSheetId="9">#REF!</definedName>
    <definedName name="__EST4">#REF!</definedName>
    <definedName name="__EST5" localSheetId="9">#REF!</definedName>
    <definedName name="__EST5">#REF!</definedName>
    <definedName name="__EST6" localSheetId="9">#REF!</definedName>
    <definedName name="__EST6">#REF!</definedName>
    <definedName name="__EST7" localSheetId="9">#REF!</definedName>
    <definedName name="__EST7">#REF!</definedName>
    <definedName name="__EST8" localSheetId="9">#REF!</definedName>
    <definedName name="__EST8">#REF!</definedName>
    <definedName name="__EST9" localSheetId="9">#REF!</definedName>
    <definedName name="__EST9">#REF!</definedName>
    <definedName name="__EXC1" localSheetId="9">#REF!</definedName>
    <definedName name="__EXC1">#REF!</definedName>
    <definedName name="__EXC10" localSheetId="9">#REF!</definedName>
    <definedName name="__EXC10">#REF!</definedName>
    <definedName name="__EXC11" localSheetId="9">#REF!</definedName>
    <definedName name="__EXC11">#REF!</definedName>
    <definedName name="__EXC12" localSheetId="9">#REF!</definedName>
    <definedName name="__EXC12">#REF!</definedName>
    <definedName name="__EXC2" localSheetId="9">#REF!</definedName>
    <definedName name="__EXC2">#REF!</definedName>
    <definedName name="__EXC3" localSheetId="9">#REF!</definedName>
    <definedName name="__EXC3">#REF!</definedName>
    <definedName name="__EXC4" localSheetId="9">#REF!</definedName>
    <definedName name="__EXC4">#REF!</definedName>
    <definedName name="__EXC5" localSheetId="9">#REF!</definedName>
    <definedName name="__EXC5">#REF!</definedName>
    <definedName name="__EXC6" localSheetId="9">#REF!</definedName>
    <definedName name="__EXC6">#REF!</definedName>
    <definedName name="__EXC7" localSheetId="9">#REF!</definedName>
    <definedName name="__EXC7">#REF!</definedName>
    <definedName name="__EXC8" localSheetId="9">#REF!</definedName>
    <definedName name="__EXC8">#REF!</definedName>
    <definedName name="__EXC9" localSheetId="9">#REF!</definedName>
    <definedName name="__EXC9">#REF!</definedName>
    <definedName name="__l9001" localSheetId="9">'[1]Plan auditoría'!#REF!</definedName>
    <definedName name="__l9001">'[1]Plan auditoría'!#REF!</definedName>
    <definedName name="__l9001_1" localSheetId="9">'[1]Plan auditoría'!#REF!</definedName>
    <definedName name="__l9001_1">'[1]Plan auditoría'!#REF!</definedName>
    <definedName name="__l9001_2" localSheetId="9">'[1]Plan auditoría'!#REF!</definedName>
    <definedName name="__l9001_2">'[1]Plan auditoría'!#REF!</definedName>
    <definedName name="__l9001_4" localSheetId="9">'[1]Plan auditoría'!#REF!</definedName>
    <definedName name="__l9001_4">'[1]Plan auditoría'!#REF!</definedName>
    <definedName name="__PJ50" localSheetId="9">#REF!</definedName>
    <definedName name="__PJ50">#REF!</definedName>
    <definedName name="__pj51" localSheetId="9">#REF!</definedName>
    <definedName name="__pj51">#REF!</definedName>
    <definedName name="_aiu2">[2]AIU!$J$105</definedName>
    <definedName name="_APU221" localSheetId="9">#REF!</definedName>
    <definedName name="_APU221">#REF!</definedName>
    <definedName name="_APU465">[3]!absc</definedName>
    <definedName name="_EST1" localSheetId="9">#REF!</definedName>
    <definedName name="_EST1">#REF!</definedName>
    <definedName name="_EST10" localSheetId="9">#REF!</definedName>
    <definedName name="_EST10">#REF!</definedName>
    <definedName name="_EST11" localSheetId="9">#REF!</definedName>
    <definedName name="_EST11">#REF!</definedName>
    <definedName name="_EST12" localSheetId="9">#REF!</definedName>
    <definedName name="_EST12">#REF!</definedName>
    <definedName name="_EST13" localSheetId="9">#REF!</definedName>
    <definedName name="_EST13">#REF!</definedName>
    <definedName name="_EST14" localSheetId="9">#REF!</definedName>
    <definedName name="_EST14">#REF!</definedName>
    <definedName name="_EST15" localSheetId="9">#REF!</definedName>
    <definedName name="_EST15">#REF!</definedName>
    <definedName name="_EST16" localSheetId="9">#REF!</definedName>
    <definedName name="_EST16">#REF!</definedName>
    <definedName name="_EST17" localSheetId="9">#REF!</definedName>
    <definedName name="_EST17">#REF!</definedName>
    <definedName name="_EST18" localSheetId="9">#REF!</definedName>
    <definedName name="_EST18">#REF!</definedName>
    <definedName name="_EST19" localSheetId="9">#REF!</definedName>
    <definedName name="_EST19">#REF!</definedName>
    <definedName name="_EST2" localSheetId="9">#REF!</definedName>
    <definedName name="_EST2">#REF!</definedName>
    <definedName name="_EST23" localSheetId="9">#REF!</definedName>
    <definedName name="_EST23">#REF!</definedName>
    <definedName name="_EST3" localSheetId="9">#REF!</definedName>
    <definedName name="_EST3">#REF!</definedName>
    <definedName name="_EST4" localSheetId="9">#REF!</definedName>
    <definedName name="_EST4">#REF!</definedName>
    <definedName name="_EST5" localSheetId="9">#REF!</definedName>
    <definedName name="_EST5">#REF!</definedName>
    <definedName name="_EST6" localSheetId="9">#REF!</definedName>
    <definedName name="_EST6">#REF!</definedName>
    <definedName name="_EST7" localSheetId="9">#REF!</definedName>
    <definedName name="_EST7">#REF!</definedName>
    <definedName name="_EST8" localSheetId="9">#REF!</definedName>
    <definedName name="_EST8">#REF!</definedName>
    <definedName name="_EST9" localSheetId="9">#REF!</definedName>
    <definedName name="_EST9">#REF!</definedName>
    <definedName name="_EXC1" localSheetId="9">#REF!</definedName>
    <definedName name="_EXC1">#REF!</definedName>
    <definedName name="_EXC10" localSheetId="9">#REF!</definedName>
    <definedName name="_EXC10">#REF!</definedName>
    <definedName name="_EXC11" localSheetId="9">#REF!</definedName>
    <definedName name="_EXC11">#REF!</definedName>
    <definedName name="_EXC12" localSheetId="9">#REF!</definedName>
    <definedName name="_EXC12">#REF!</definedName>
    <definedName name="_EXC2" localSheetId="9">#REF!</definedName>
    <definedName name="_EXC2">#REF!</definedName>
    <definedName name="_EXC3" localSheetId="9">#REF!</definedName>
    <definedName name="_EXC3">#REF!</definedName>
    <definedName name="_EXC4" localSheetId="9">#REF!</definedName>
    <definedName name="_EXC4">#REF!</definedName>
    <definedName name="_EXC5" localSheetId="9">#REF!</definedName>
    <definedName name="_EXC5">#REF!</definedName>
    <definedName name="_EXC6" localSheetId="9">#REF!</definedName>
    <definedName name="_EXC6">#REF!</definedName>
    <definedName name="_EXC7" localSheetId="9">#REF!</definedName>
    <definedName name="_EXC7">#REF!</definedName>
    <definedName name="_EXC8" localSheetId="9">#REF!</definedName>
    <definedName name="_EXC8">#REF!</definedName>
    <definedName name="_EXC9" localSheetId="9">#REF!</definedName>
    <definedName name="_EXC9">#REF!</definedName>
    <definedName name="_Fill" localSheetId="9" hidden="1">#REF!</definedName>
    <definedName name="_Fill" hidden="1">#REF!</definedName>
    <definedName name="_xlnm._FilterDatabase" localSheetId="9" hidden="1">#REF!</definedName>
    <definedName name="_xlnm._FilterDatabase" hidden="1">#REF!</definedName>
    <definedName name="_Key1" localSheetId="9" hidden="1">#REF!</definedName>
    <definedName name="_Key1" hidden="1">#REF!</definedName>
    <definedName name="_Key2" localSheetId="9" hidden="1">#REF!</definedName>
    <definedName name="_Key2" hidden="1">#REF!</definedName>
    <definedName name="_l9001" localSheetId="9">'[1]Plan auditoría'!#REF!</definedName>
    <definedName name="_l9001">'[1]Plan auditoría'!#REF!</definedName>
    <definedName name="_l9001_1" localSheetId="9">'[1]Plan auditoría'!#REF!</definedName>
    <definedName name="_l9001_1">'[1]Plan auditoría'!#REF!</definedName>
    <definedName name="_l9001_2" localSheetId="9">'[1]Plan auditoría'!#REF!</definedName>
    <definedName name="_l9001_2">'[1]Plan auditoría'!#REF!</definedName>
    <definedName name="_l9001_4" localSheetId="9">'[1]Plan auditoría'!#REF!</definedName>
    <definedName name="_l9001_4">'[1]Plan auditoría'!#REF!</definedName>
    <definedName name="_Order1" hidden="1">255</definedName>
    <definedName name="_Order2" hidden="1">255</definedName>
    <definedName name="_PJ50" localSheetId="9">#REF!</definedName>
    <definedName name="_PJ50">#REF!</definedName>
    <definedName name="_pj51" localSheetId="9">#REF!</definedName>
    <definedName name="_pj51">#REF!</definedName>
    <definedName name="_r" localSheetId="9" hidden="1">#REF!</definedName>
    <definedName name="_r" hidden="1">#REF!</definedName>
    <definedName name="_Sort" localSheetId="9" hidden="1">#REF!</definedName>
    <definedName name="_Sort" hidden="1">#REF!</definedName>
    <definedName name="a" localSheetId="9">#REF!</definedName>
    <definedName name="a">#REF!</definedName>
    <definedName name="A_impresión_IM" localSheetId="9">#REF!</definedName>
    <definedName name="A_impresión_IM">#REF!</definedName>
    <definedName name="ab" localSheetId="9">#REF!</definedName>
    <definedName name="ab">#REF!</definedName>
    <definedName name="absc">#N/A</definedName>
    <definedName name="AccessButton">"INSUMOS"</definedName>
    <definedName name="AccessDatabase" hidden="1">"A:\SAIN.mdb"</definedName>
    <definedName name="acciones" localSheetId="9">#REF!</definedName>
    <definedName name="acciones">#REF!</definedName>
    <definedName name="acciones_1" localSheetId="9">#REF!</definedName>
    <definedName name="acciones_1">#REF!</definedName>
    <definedName name="acciones_2" localSheetId="9">#REF!</definedName>
    <definedName name="acciones_2">#REF!</definedName>
    <definedName name="Acero60">[4]APUs!$G$528</definedName>
    <definedName name="Acometida_Baja_TD1">[4]APUs!$G$12277</definedName>
    <definedName name="actividad" localSheetId="9">#REF!</definedName>
    <definedName name="actividad">#REF!</definedName>
    <definedName name="ACwvu.TAB1." localSheetId="9" hidden="1">#REF!</definedName>
    <definedName name="ACwvu.TAB1." hidden="1">#REF!</definedName>
    <definedName name="ACwvu.TAB10." localSheetId="9" hidden="1">#REF!</definedName>
    <definedName name="ACwvu.TAB10." hidden="1">#REF!</definedName>
    <definedName name="ACwvu.TAB2." localSheetId="9" hidden="1">#REF!</definedName>
    <definedName name="ACwvu.TAB2." hidden="1">#REF!</definedName>
    <definedName name="ACwvu.TAB3." localSheetId="9" hidden="1">#REF!</definedName>
    <definedName name="ACwvu.TAB3." hidden="1">#REF!</definedName>
    <definedName name="ACwvu.TAB4." localSheetId="9" hidden="1">#REF!</definedName>
    <definedName name="ACwvu.TAB4." hidden="1">#REF!</definedName>
    <definedName name="ACwvu.TAB5." localSheetId="9" hidden="1">#REF!</definedName>
    <definedName name="ACwvu.TAB5." hidden="1">#REF!</definedName>
    <definedName name="adoq">[3]!absc</definedName>
    <definedName name="aiu">[5]Presupuesto!$F$302</definedName>
    <definedName name="Alabores">'[6]Fornato 6'!$B$343:$B$2353</definedName>
    <definedName name="alc">[7]!absc</definedName>
    <definedName name="ALCANCE" localSheetId="9">#REF!</definedName>
    <definedName name="ALCANCE">#REF!</definedName>
    <definedName name="Alcance.">'[8]Plan auditoría'!$C$5</definedName>
    <definedName name="ALCANCE_1" localSheetId="9">#REF!</definedName>
    <definedName name="ALCANCE_1">#REF!</definedName>
    <definedName name="ALCANCE_2" localSheetId="9">#REF!</definedName>
    <definedName name="ALCANCE_2">#REF!</definedName>
    <definedName name="ALCANCE_4" localSheetId="9">#REF!</definedName>
    <definedName name="ALCANCE_4">#REF!</definedName>
    <definedName name="Alcance1">'[8]Plan auditoría'!$C$7</definedName>
    <definedName name="Alcance1_3">'[8]Plan auditoría'!$C$7</definedName>
    <definedName name="Alcance1_4">'[8]Plan auditoría'!$C$7</definedName>
    <definedName name="ALCANCE2" localSheetId="9">#REF!</definedName>
    <definedName name="ALCANCE2">#REF!</definedName>
    <definedName name="alfa" localSheetId="9">#REF!</definedName>
    <definedName name="alfa">#REF!</definedName>
    <definedName name="Alquileres" localSheetId="9">#REF!</definedName>
    <definedName name="Alquileres">#REF!</definedName>
    <definedName name="AMENAZAS" localSheetId="9">#REF!</definedName>
    <definedName name="AMENAZAS">#REF!</definedName>
    <definedName name="AMENAZAS_1" localSheetId="9">#REF!</definedName>
    <definedName name="AMENAZAS_1">#REF!</definedName>
    <definedName name="AMENAZAS_2" localSheetId="9">#REF!</definedName>
    <definedName name="AMENAZAS_2">#REF!</definedName>
    <definedName name="andres" localSheetId="9">#REF!,#REF!,#REF!,#REF!,#REF!,#REF!,#REF!,#REF!,#REF!</definedName>
    <definedName name="andres">#REF!,#REF!,#REF!,#REF!,#REF!,#REF!,#REF!,#REF!,#REF!</definedName>
    <definedName name="anterior">'[8]Plan auditoría'!$D$12:$D$22</definedName>
    <definedName name="AnticipoM1" localSheetId="9">#REF!</definedName>
    <definedName name="AnticipoM1">#REF!</definedName>
    <definedName name="AnticipoM2" localSheetId="9">#REF!</definedName>
    <definedName name="AnticipoM2">#REF!</definedName>
    <definedName name="AnticipoM3" localSheetId="9">#REF!</definedName>
    <definedName name="AnticipoM3">#REF!</definedName>
    <definedName name="AnticipoM4" localSheetId="9">#REF!</definedName>
    <definedName name="AnticipoM4">#REF!</definedName>
    <definedName name="AÑOWUIE">'[9]Res-Accide-10'!$R$2:$R$7</definedName>
    <definedName name="APU">[3]!absc</definedName>
    <definedName name="APU221.1" localSheetId="9">#REF!</definedName>
    <definedName name="APU221.1">#REF!</definedName>
    <definedName name="APU221.2" localSheetId="9">#REF!</definedName>
    <definedName name="APU221.2">#REF!</definedName>
    <definedName name="_xlnm.Print_Area" localSheetId="9">#REF!</definedName>
    <definedName name="_xlnm.Print_Area" localSheetId="1">'FORMATO 5A-1'!$A$1:$G$364</definedName>
    <definedName name="_xlnm.Print_Area" localSheetId="7">Hoja1!$A$1:$D$30</definedName>
    <definedName name="_xlnm.Print_Area" localSheetId="0">Hoja2!$A$1:$F$40</definedName>
    <definedName name="_xlnm.Print_Area" localSheetId="5">'INGRESO OPERACIONAL'!$A$1:$E$26</definedName>
    <definedName name="_xlnm.Print_Area" localSheetId="4">SCE!$A$1:$S$33</definedName>
    <definedName name="_xlnm.Print_Area">#REF!</definedName>
    <definedName name="ARIT" localSheetId="9">#REF!</definedName>
    <definedName name="ARIT">#REF!</definedName>
    <definedName name="ARIT1">'[10]1, Media Arit'!$C$7:$F$30</definedName>
    <definedName name="ARITALTA" localSheetId="9">#REF!</definedName>
    <definedName name="ARITALTA">#REF!</definedName>
    <definedName name="ARITALTA1">'[10]2, Media Arit alta'!$C$7:$F$30</definedName>
    <definedName name="ARTICULO">[11]Hoja2!$B$8:$B$236</definedName>
    <definedName name="ASDF" localSheetId="9">'[1]Plan auditoría'!#REF!</definedName>
    <definedName name="ASDF">'[1]Plan auditoría'!#REF!</definedName>
    <definedName name="asdfñk">[12]!absc</definedName>
    <definedName name="AUDITOR1" localSheetId="9">#REF!</definedName>
    <definedName name="AUDITOR1">#REF!</definedName>
    <definedName name="AUDITOR1_1" localSheetId="9">#REF!</definedName>
    <definedName name="AUDITOR1_1">#REF!</definedName>
    <definedName name="AUDITOR1_2" localSheetId="9">#REF!</definedName>
    <definedName name="AUDITOR1_2">#REF!</definedName>
    <definedName name="AUDITOR1_4" localSheetId="9">#REF!</definedName>
    <definedName name="AUDITOR1_4">#REF!</definedName>
    <definedName name="AUDITOR2" localSheetId="9">#REF!</definedName>
    <definedName name="AUDITOR2">#REF!</definedName>
    <definedName name="AUDITOR2_1" localSheetId="9">#REF!</definedName>
    <definedName name="AUDITOR2_1">#REF!</definedName>
    <definedName name="AUDITOR2_2" localSheetId="9">#REF!</definedName>
    <definedName name="AUDITOR2_2">#REF!</definedName>
    <definedName name="auto1" localSheetId="9">#REF!</definedName>
    <definedName name="auto1">#REF!</definedName>
    <definedName name="auto2" localSheetId="9">#REF!</definedName>
    <definedName name="auto2">#REF!</definedName>
    <definedName name="auxulio" localSheetId="9">#REF!</definedName>
    <definedName name="auxulio">#REF!</definedName>
    <definedName name="auxulio_1" localSheetId="9">#REF!</definedName>
    <definedName name="auxulio_1">#REF!</definedName>
    <definedName name="auxulio_2" localSheetId="9">#REF!</definedName>
    <definedName name="auxulio_2">#REF!</definedName>
    <definedName name="auxulio_4" localSheetId="9">#REF!</definedName>
    <definedName name="auxulio_4">#REF!</definedName>
    <definedName name="b" localSheetId="9">#REF!</definedName>
    <definedName name="b">#REF!</definedName>
    <definedName name="B1597ç" localSheetId="9">#REF!</definedName>
    <definedName name="B1597ç">#REF!</definedName>
    <definedName name="Banca_Matera">[4]APUs!$G$12101</definedName>
    <definedName name="base">[13]BaseDatos!$A$2:$F$505</definedName>
    <definedName name="_xlnm.Database" localSheetId="9">#REF!</definedName>
    <definedName name="_xlnm.Database">#REF!</definedName>
    <definedName name="BD_COD" localSheetId="9">#REF!</definedName>
    <definedName name="BD_COD">#REF!</definedName>
    <definedName name="beneficios">[14]Listado!$AH$2:$AH$3</definedName>
    <definedName name="beneficios_24">[14]Listado!$AH$2:$AH$3</definedName>
    <definedName name="beneficios_26">[14]Listado!$AH$2:$AH$3</definedName>
    <definedName name="beneficios_27">[14]Listado!$AH$2:$AH$3</definedName>
    <definedName name="beneficios_5">[14]Listado!$AH$2:$AH$3</definedName>
    <definedName name="beneficios_6">[14]Listado!$AH$2:$AH$3</definedName>
    <definedName name="beneficios_7">[14]Listado!$AH$2:$AH$3</definedName>
    <definedName name="C_" localSheetId="9">#REF!</definedName>
    <definedName name="C_">#REF!</definedName>
    <definedName name="C_Cuadrilla" localSheetId="9">#REF!</definedName>
    <definedName name="C_Cuadrilla">#REF!</definedName>
    <definedName name="C_Equipo" localSheetId="9">#REF!</definedName>
    <definedName name="C_Equipo">#REF!</definedName>
    <definedName name="CAJA">[15]M!$P$15:$P$16</definedName>
    <definedName name="CAJA_COMP">[16]Personal!$R$22:$R$23</definedName>
    <definedName name="calidad">[17]calidad!$C$3</definedName>
    <definedName name="CALIDAD_1" localSheetId="9">#REF!</definedName>
    <definedName name="CALIDAD_1">#REF!</definedName>
    <definedName name="CALIDAD_2" localSheetId="9">#REF!</definedName>
    <definedName name="CALIDAD_2">#REF!</definedName>
    <definedName name="candiles" localSheetId="9">#REF!</definedName>
    <definedName name="candiles">#REF!</definedName>
    <definedName name="CANT" localSheetId="9">#REF!</definedName>
    <definedName name="CANT">#REF!</definedName>
    <definedName name="CANT23">[18]M!$P$15:$P$16</definedName>
    <definedName name="CANTIDAD">[18]M!$O$15:$O$16</definedName>
    <definedName name="CapFinanciera1" localSheetId="9">[19]Puntajes!$C$12</definedName>
    <definedName name="CapFinanciera1">#REF!</definedName>
    <definedName name="CapFinanciera2" localSheetId="9">[19]Puntajes!$C$13</definedName>
    <definedName name="CapFinanciera2">#REF!</definedName>
    <definedName name="CapFinanciera3" localSheetId="9">[19]Puntajes!$C$14</definedName>
    <definedName name="CapFinanciera3">#REF!</definedName>
    <definedName name="CapFinanciera4" localSheetId="9">[19]Puntajes!$C$15</definedName>
    <definedName name="CapFinanciera4">#REF!</definedName>
    <definedName name="CapTecnica1" localSheetId="9">[19]Puntajes!$G$4</definedName>
    <definedName name="CapTecnica1">#REF!</definedName>
    <definedName name="CapTecnica2" localSheetId="9">[19]Puntajes!$G$5</definedName>
    <definedName name="CapTecnica2">#REF!</definedName>
    <definedName name="cayumba" localSheetId="9">#REF!</definedName>
    <definedName name="cayumba">#REF!</definedName>
    <definedName name="CCCCCC" localSheetId="9">'[20]A. P. U.'!#REF!</definedName>
    <definedName name="CCCCCC">'[20]A. P. U.'!#REF!</definedName>
    <definedName name="ccto.R.210">[4]APUs!$G$396</definedName>
    <definedName name="ccto1.4.8">[4]APUs!$G$264</definedName>
    <definedName name="ccto210" localSheetId="9">#REF!</definedName>
    <definedName name="ccto210">#REF!</definedName>
    <definedName name="Central_RED_Incendio">[4]APUs!$G$12233</definedName>
    <definedName name="cep" localSheetId="9">#REF!</definedName>
    <definedName name="cep">#REF!</definedName>
    <definedName name="Cerraduraexterior">[4]APUs!$G$9328</definedName>
    <definedName name="Cerramiento.Tela">[4]APUs!$G$10208</definedName>
    <definedName name="CESAR" localSheetId="9">#REF!</definedName>
    <definedName name="CESAR">#REF!</definedName>
    <definedName name="CESAR_1" localSheetId="9">#REF!</definedName>
    <definedName name="CESAR_1">#REF!</definedName>
    <definedName name="CESAR_2" localSheetId="9">#REF!</definedName>
    <definedName name="CESAR_2">#REF!</definedName>
    <definedName name="CESAR_4" localSheetId="9">#REF!</definedName>
    <definedName name="CESAR_4">#REF!</definedName>
    <definedName name="cf" localSheetId="9">#REF!</definedName>
    <definedName name="cf">#REF!</definedName>
    <definedName name="Ciclópeo.3000psi">[4]APUs!$G$10296</definedName>
    <definedName name="CieloRaso_OWA">[4]APUs!$G$10516</definedName>
    <definedName name="cnjdonojednc" localSheetId="9">#REF!</definedName>
    <definedName name="cnjdonojednc">#REF!</definedName>
    <definedName name="codigo">MAX([21]factor!A1048575:A1048576)+1</definedName>
    <definedName name="codigo_actividad">+IF(LEN([22]apu!B1048576)=9,[22]apu!B1048576,IF(LEN([22]apu!B1)=9,"",[22]apu!A1048576))</definedName>
    <definedName name="compefactores" localSheetId="9">#REF!</definedName>
    <definedName name="compefactores">#REF!</definedName>
    <definedName name="compefactores_1" localSheetId="9">#REF!</definedName>
    <definedName name="compefactores_1">#REF!</definedName>
    <definedName name="compefactores_2" localSheetId="9">#REF!</definedName>
    <definedName name="compefactores_2">#REF!</definedName>
    <definedName name="Concretos" localSheetId="9">#REF!</definedName>
    <definedName name="Concretos">#REF!</definedName>
    <definedName name="consolida" localSheetId="9">#REF!</definedName>
    <definedName name="consolida">#REF!</definedName>
    <definedName name="consolidado">[23]Consolidado!$C$3:$N$23</definedName>
    <definedName name="consolidadoa">[23]Consolidado!$C$3:$N$23</definedName>
    <definedName name="CONSULTOR" localSheetId="9">#REF!</definedName>
    <definedName name="CONSULTOR">#REF!</definedName>
    <definedName name="CONSULTOR_1" localSheetId="9">#REF!</definedName>
    <definedName name="CONSULTOR_1">#REF!</definedName>
    <definedName name="CONSULTOR_2" localSheetId="9">#REF!</definedName>
    <definedName name="CONSULTOR_2">#REF!</definedName>
    <definedName name="Cost_Personal" localSheetId="9">#REF!</definedName>
    <definedName name="Cost_Personal">#REF!</definedName>
    <definedName name="_xlnm.Criteria" localSheetId="9">#REF!</definedName>
    <definedName name="_xlnm.Criteria">#REF!</definedName>
    <definedName name="CUATRO" localSheetId="9">'[1]Plan auditoría'!#REF!</definedName>
    <definedName name="CUATRO">'[1]Plan auditoría'!#REF!</definedName>
    <definedName name="cwedcd" localSheetId="9">#REF!</definedName>
    <definedName name="cwedcd">#REF!</definedName>
    <definedName name="D" localSheetId="9">#REF!</definedName>
    <definedName name="D">#REF!</definedName>
    <definedName name="data1">'[10]0.  CRTL-DATA ojo'!$A$6:$N$31</definedName>
    <definedName name="DD" localSheetId="9">#REF!</definedName>
    <definedName name="DD">#REF!</definedName>
    <definedName name="dd_1" localSheetId="9">'[1]Plan auditoría'!#REF!</definedName>
    <definedName name="dd_1">'[1]Plan auditoría'!#REF!</definedName>
    <definedName name="dd_2" localSheetId="9">'[1]Plan auditoría'!#REF!</definedName>
    <definedName name="dd_2">'[1]Plan auditoría'!#REF!</definedName>
    <definedName name="dd_4" localSheetId="9">'[1]Plan auditoría'!#REF!</definedName>
    <definedName name="dd_4">'[1]Plan auditoría'!#REF!</definedName>
    <definedName name="DEBILIDADES" localSheetId="9">#REF!</definedName>
    <definedName name="DEBILIDADES">#REF!</definedName>
    <definedName name="DEBILIDADES_1" localSheetId="9">#REF!</definedName>
    <definedName name="DEBILIDADES_1">#REF!</definedName>
    <definedName name="DEBILIDADES_2" localSheetId="9">#REF!</definedName>
    <definedName name="DEBILIDADES_2">#REF!</definedName>
    <definedName name="DECISIONES">[24]PARAMETROS!$C$2:$C$3</definedName>
    <definedName name="Dem.Muro15">[4]APUs!$G$6072</definedName>
    <definedName name="DEMANDA" localSheetId="9">#REF!</definedName>
    <definedName name="DEMANDA">#REF!</definedName>
    <definedName name="DEMORA1" localSheetId="9">#REF!</definedName>
    <definedName name="DEMORA1">#REF!</definedName>
    <definedName name="DEMORA1_1" localSheetId="9">#REF!</definedName>
    <definedName name="DEMORA1_1">#REF!</definedName>
    <definedName name="DEMORA1_2" localSheetId="9">#REF!</definedName>
    <definedName name="DEMORA1_2">#REF!</definedName>
    <definedName name="Descapote">[4]APUs!$G$5940</definedName>
    <definedName name="dff" localSheetId="9">'[1]Plan auditoría'!#REF!</definedName>
    <definedName name="dff">'[1]Plan auditoría'!#REF!</definedName>
    <definedName name="dff_2" localSheetId="9">'[1]Plan auditoría'!#REF!</definedName>
    <definedName name="dff_2">'[1]Plan auditoría'!#REF!</definedName>
    <definedName name="dff_4" localSheetId="9">'[1]Plan auditoría'!#REF!</definedName>
    <definedName name="dff_4">'[1]Plan auditoría'!#REF!</definedName>
    <definedName name="DIAM" localSheetId="9">#REF!</definedName>
    <definedName name="DIAM">#REF!</definedName>
    <definedName name="diego" localSheetId="9">#REF!</definedName>
    <definedName name="diego">#REF!</definedName>
    <definedName name="diego1" localSheetId="9">#REF!</definedName>
    <definedName name="diego1">#REF!</definedName>
    <definedName name="Dimensiones" localSheetId="9">#REF!</definedName>
    <definedName name="Dimensiones">#REF!</definedName>
    <definedName name="Dimensiones_1" localSheetId="9">#REF!</definedName>
    <definedName name="Dimensiones_1">#REF!</definedName>
    <definedName name="Dimensiones_2" localSheetId="9">#REF!</definedName>
    <definedName name="Dimensiones_2">#REF!</definedName>
    <definedName name="DIRECCION">[25]ITEMS!$B$4</definedName>
    <definedName name="DIRECTOS">'[26]PPTO REDUCIDO'!$N$206</definedName>
    <definedName name="dos">'[8]Plan auditoría'!$C$7</definedName>
    <definedName name="e" localSheetId="9">#REF!</definedName>
    <definedName name="e">#REF!</definedName>
    <definedName name="EKA" localSheetId="9">'[1]Plan auditoría'!#REF!</definedName>
    <definedName name="EKA">'[1]Plan auditoría'!#REF!</definedName>
    <definedName name="elinarco" localSheetId="9">#REF!</definedName>
    <definedName name="elinarco">#REF!</definedName>
    <definedName name="elinarco_1" localSheetId="9">#REF!</definedName>
    <definedName name="elinarco_1">#REF!</definedName>
    <definedName name="elinarco_2" localSheetId="9">#REF!</definedName>
    <definedName name="elinarco_2">#REF!</definedName>
    <definedName name="elinarco_4" localSheetId="9">#REF!</definedName>
    <definedName name="elinarco_4">#REF!</definedName>
    <definedName name="EMPRESA">[27]PROGRAMACIÓN!$D$4</definedName>
    <definedName name="EQ">[28]INS!$B$169:$D$197</definedName>
    <definedName name="EQUI">[29]EQUIPO!$B$2:$B$36</definedName>
    <definedName name="equipo">[30]Insumos!$A$63:$D$72</definedName>
    <definedName name="EQUIPO_1">[29]EQUIPO!$B$2:$D$36</definedName>
    <definedName name="EQUIPO_2">[31]Equipo!$A$7:$A$65536</definedName>
    <definedName name="ERIKA" localSheetId="9">#REF!</definedName>
    <definedName name="ERIKA">#REF!</definedName>
    <definedName name="ERTY" localSheetId="9">'[1]Plan auditoría'!#REF!</definedName>
    <definedName name="ERTY">'[1]Plan auditoría'!#REF!</definedName>
    <definedName name="Escritorio_Profesor">[4]APUs!$G$11925</definedName>
    <definedName name="EstucoSika">[4]APUs!$G$10648</definedName>
    <definedName name="excavaciones">[4]APUs!$G$88</definedName>
    <definedName name="Excel_BuiltIn_Criteria" localSheetId="9">#REF!</definedName>
    <definedName name="Excel_BuiltIn_Criteria">#REF!</definedName>
    <definedName name="Excel_BuiltIn_Criteria_1" localSheetId="9">#REF!</definedName>
    <definedName name="Excel_BuiltIn_Criteria_1">#REF!</definedName>
    <definedName name="Excel_BuiltIn_Criteria_2" localSheetId="9">#REF!</definedName>
    <definedName name="Excel_BuiltIn_Criteria_2">#REF!</definedName>
    <definedName name="Excel_BuiltIn_Criteria_4" localSheetId="9">#REF!</definedName>
    <definedName name="Excel_BuiltIn_Criteria_4">#REF!</definedName>
    <definedName name="Excel_BuiltIn_Print_Area_1" localSheetId="9">#REF!</definedName>
    <definedName name="Excel_BuiltIn_Print_Area_1">#REF!</definedName>
    <definedName name="Excel_BuiltIn_Print_Area_1_1" localSheetId="9">#REF!</definedName>
    <definedName name="Excel_BuiltIn_Print_Area_1_1">#REF!</definedName>
    <definedName name="Excel_BuiltIn_Print_Area_1_1_1" localSheetId="9">#REF!</definedName>
    <definedName name="Excel_BuiltIn_Print_Area_1_1_1">#REF!</definedName>
    <definedName name="Excel_BuiltIn_Print_Area_1_1_1_1" localSheetId="9">#REF!</definedName>
    <definedName name="Excel_BuiltIn_Print_Area_1_1_1_1">#REF!</definedName>
    <definedName name="Excel_BuiltIn_Print_Area_7" localSheetId="9">#REF!</definedName>
    <definedName name="Excel_BuiltIn_Print_Area_7">#REF!</definedName>
    <definedName name="Excel_BuiltIn_Print_Titles_1" localSheetId="9">#REF!</definedName>
    <definedName name="Excel_BuiltIn_Print_Titles_1">#REF!</definedName>
    <definedName name="Excel_BuiltIn_Print_Titles_1_1" localSheetId="9">#REF!</definedName>
    <definedName name="Excel_BuiltIn_Print_Titles_1_1">#REF!</definedName>
    <definedName name="Excel_BuiltIn_Print_Titles_1_1_1" localSheetId="9">#REF!</definedName>
    <definedName name="Excel_BuiltIn_Print_Titles_1_1_1">#REF!</definedName>
    <definedName name="Excel_BuiltIn_Print_Titles_3" localSheetId="9">'[32]COSTOS OFICINA'!#REF!</definedName>
    <definedName name="Excel_BuiltIn_Print_Titles_3">'[32]COSTOS OFICINA'!#REF!</definedName>
    <definedName name="Excel_BuiltIn_Print_Titles_4" localSheetId="9">'[32]COSTOS CAMPAMENTO'!#REF!</definedName>
    <definedName name="Excel_BuiltIn_Print_Titles_4">'[32]COSTOS CAMPAMENTO'!#REF!</definedName>
    <definedName name="EXCROC">'[33]Análisis de precios'!$H$52</definedName>
    <definedName name="Experiencia1" localSheetId="9">[19]Puntajes!$C$4</definedName>
    <definedName name="Experiencia1">#REF!</definedName>
    <definedName name="Experiencia2" localSheetId="9">[19]Puntajes!$C$5</definedName>
    <definedName name="Experiencia2">#REF!</definedName>
    <definedName name="Experiencia3" localSheetId="9">[19]Puntajes!$C$6</definedName>
    <definedName name="Experiencia3">#REF!</definedName>
    <definedName name="FAC_TRASL">[34]Despiece!$R$1:$R$2</definedName>
    <definedName name="FACTOR">'[26]PPTO REDUCIDO'!$J$2</definedName>
    <definedName name="FACTORE">'[26]PPTO REDUCIDO'!$H$2</definedName>
    <definedName name="FACTORH">'[26]PPTO REDUCIDO'!$G$2</definedName>
    <definedName name="fd" localSheetId="9">'[20]A. P. U.'!#REF!</definedName>
    <definedName name="fd">'[20]A. P. U.'!#REF!</definedName>
    <definedName name="FECHA" localSheetId="9">#REF!</definedName>
    <definedName name="FECHA">#REF!</definedName>
    <definedName name="FECHA_1" localSheetId="9">#REF!</definedName>
    <definedName name="FECHA_1">#REF!</definedName>
    <definedName name="FECHA_2" localSheetId="9">#REF!</definedName>
    <definedName name="FECHA_2">#REF!</definedName>
    <definedName name="FER" localSheetId="9">#REF!</definedName>
    <definedName name="FER">#REF!</definedName>
    <definedName name="Festivos">'[35]días habiles 2015'!$D$2:$D$21</definedName>
    <definedName name="FGJ" localSheetId="9">'[1]Plan auditoría'!#REF!</definedName>
    <definedName name="FGJ">'[1]Plan auditoría'!#REF!</definedName>
    <definedName name="FIC">[15]M!$O$19:$O$20</definedName>
    <definedName name="fill" localSheetId="9" hidden="1">#REF!</definedName>
    <definedName name="fill" hidden="1">#REF!</definedName>
    <definedName name="Fin_de_semana">'[35]días habiles 2015'!$M$1:$M$2</definedName>
    <definedName name="final" localSheetId="9">#REF!</definedName>
    <definedName name="final">#REF!</definedName>
    <definedName name="FORMULARIO" localSheetId="9" hidden="1">#REF!</definedName>
    <definedName name="FORMULARIO" hidden="1">#REF!</definedName>
    <definedName name="FORTALEZA" localSheetId="9">#REF!</definedName>
    <definedName name="FORTALEZA">#REF!</definedName>
    <definedName name="FORTALEZA_1" localSheetId="9">#REF!</definedName>
    <definedName name="FORTALEZA_1">#REF!</definedName>
    <definedName name="FORTALEZA_2" localSheetId="9">#REF!</definedName>
    <definedName name="FORTALEZA_2">#REF!</definedName>
    <definedName name="GFSGFDSG" localSheetId="9">'[1]Plan auditoría'!#REF!</definedName>
    <definedName name="GFSGFDSG">'[1]Plan auditoría'!#REF!</definedName>
    <definedName name="gh" localSheetId="9">#REF!</definedName>
    <definedName name="gh">#REF!</definedName>
    <definedName name="GKJDGDIJZ">"Imagen 3"</definedName>
    <definedName name="GRUPO1" localSheetId="9">#REF!</definedName>
    <definedName name="GRUPO1">#REF!</definedName>
    <definedName name="GRUPO2" localSheetId="9">#REF!</definedName>
    <definedName name="GRUPO2">#REF!</definedName>
    <definedName name="HFD" localSheetId="9">'[1]Plan auditoría'!#REF!</definedName>
    <definedName name="HFD">'[1]Plan auditoría'!#REF!</definedName>
    <definedName name="HHHH" localSheetId="9">#REF!</definedName>
    <definedName name="HHHH">#REF!</definedName>
    <definedName name="HHHHHTHS" localSheetId="9">#REF!</definedName>
    <definedName name="HHHHHTHS">#REF!</definedName>
    <definedName name="hikhkjhkjl" localSheetId="9">'[1]Plan auditoría'!#REF!</definedName>
    <definedName name="hikhkjhkjl">'[1]Plan auditoría'!#REF!</definedName>
    <definedName name="hikhkjhkjl_2" localSheetId="9">'[1]Plan auditoría'!#REF!</definedName>
    <definedName name="hikhkjhkjl_2">'[1]Plan auditoría'!#REF!</definedName>
    <definedName name="hikhkjhkjl_4" localSheetId="9">'[1]Plan auditoría'!#REF!</definedName>
    <definedName name="hikhkjhkjl_4">'[1]Plan auditoría'!#REF!</definedName>
    <definedName name="HJKL" localSheetId="9">#REF!</definedName>
    <definedName name="HJKL">#REF!</definedName>
    <definedName name="HJL" localSheetId="9">#REF!</definedName>
    <definedName name="HJL">#REF!</definedName>
    <definedName name="hkhkjhkj" localSheetId="9">#REF!</definedName>
    <definedName name="hkhkjhkj">#REF!</definedName>
    <definedName name="hkhkjhkj_2" localSheetId="9">#REF!</definedName>
    <definedName name="hkhkjhkj_2">#REF!</definedName>
    <definedName name="hkhkjhkj_4" localSheetId="9">#REF!</definedName>
    <definedName name="hkhkjhkj_4">#REF!</definedName>
    <definedName name="hoja" localSheetId="9">#REF!</definedName>
    <definedName name="hoja">#REF!</definedName>
    <definedName name="HOJA1" localSheetId="9">#REF!</definedName>
    <definedName name="HOJA1">#REF!</definedName>
    <definedName name="I" localSheetId="9">#REF!</definedName>
    <definedName name="I">#REF!</definedName>
    <definedName name="ICBF">[15]M!$O$15:$O$16</definedName>
    <definedName name="IF" localSheetId="9">'[20]A. P. U.'!#REF!</definedName>
    <definedName name="IF">'[20]A. P. U.'!#REF!</definedName>
    <definedName name="inf" localSheetId="9">#REF!</definedName>
    <definedName name="inf">#REF!</definedName>
    <definedName name="INFG" localSheetId="9">#REF!</definedName>
    <definedName name="INFG">#REF!</definedName>
    <definedName name="INICIO">'[8]Plan auditoría'!$C$5</definedName>
    <definedName name="ins">[28]INS!$B$4:$G$214</definedName>
    <definedName name="inseq">[28]INS!$B$169:$B$197</definedName>
    <definedName name="insmat">[28]INS!$B$30:$B$147</definedName>
    <definedName name="insmo">[28]INS!$B$4:$B$27</definedName>
    <definedName name="instran">[28]INS!$B$200:$B$214</definedName>
    <definedName name="INSUMOS">[25]AULA!$A$8:$F$492</definedName>
    <definedName name="Interruptor_Iluminación">[4]APUs!$G$3608</definedName>
    <definedName name="INV_11">'[36]PR 1'!$A$2:$N$655</definedName>
    <definedName name="ITEM" localSheetId="9">#REF!</definedName>
    <definedName name="ITEM">#REF!</definedName>
    <definedName name="JER" localSheetId="9">#REF!</definedName>
    <definedName name="JER">#REF!</definedName>
    <definedName name="JERSSON" localSheetId="9">'[1]Plan auditoría'!#REF!</definedName>
    <definedName name="JERSSON">'[1]Plan auditoría'!#REF!</definedName>
    <definedName name="JHFH" localSheetId="9">'[1]Plan auditoría'!#REF!</definedName>
    <definedName name="JHFH">'[1]Plan auditoría'!#REF!</definedName>
    <definedName name="JHFHF" localSheetId="9">'[1]Plan auditoría'!#REF!</definedName>
    <definedName name="JHFHF">'[1]Plan auditoría'!#REF!</definedName>
    <definedName name="JHGFHF" localSheetId="9">'[1]Plan auditoría'!#REF!</definedName>
    <definedName name="JHGFHF">'[1]Plan auditoría'!#REF!</definedName>
    <definedName name="JKHGGFD" localSheetId="9">'[1]Plan auditoría'!#REF!</definedName>
    <definedName name="JKHGGFD">'[1]Plan auditoría'!#REF!</definedName>
    <definedName name="Juego_Infantil_Golosa">[4]APUs!$G$11264</definedName>
    <definedName name="Juego_Infantil_Triqui">[4]APUs!$G$11176</definedName>
    <definedName name="Juego_Infantil_Twister">[4]APUs!$G$11220</definedName>
    <definedName name="K0F1" localSheetId="9">#REF!</definedName>
    <definedName name="K0F1">#REF!</definedName>
    <definedName name="K0F2" localSheetId="9">#REF!</definedName>
    <definedName name="K0F2">#REF!</definedName>
    <definedName name="K10ALO" localSheetId="9">#REF!</definedName>
    <definedName name="K10ALO">#REF!</definedName>
    <definedName name="K11ALO" localSheetId="9">#REF!</definedName>
    <definedName name="K11ALO">#REF!</definedName>
    <definedName name="K1F1" localSheetId="9">#REF!</definedName>
    <definedName name="K1F1">#REF!</definedName>
    <definedName name="K1F2" localSheetId="9">#REF!</definedName>
    <definedName name="K1F2">#REF!</definedName>
    <definedName name="K2F1" localSheetId="9">#REF!</definedName>
    <definedName name="K2F1">#REF!</definedName>
    <definedName name="K2F2" localSheetId="9">#REF!</definedName>
    <definedName name="K2F2">#REF!</definedName>
    <definedName name="K3F1" localSheetId="9">#REF!</definedName>
    <definedName name="K3F1">#REF!</definedName>
    <definedName name="K3F2" localSheetId="9">#REF!</definedName>
    <definedName name="K3F2">#REF!</definedName>
    <definedName name="K4F1" localSheetId="9">#REF!</definedName>
    <definedName name="K4F1">#REF!</definedName>
    <definedName name="K4F2" localSheetId="9">#REF!</definedName>
    <definedName name="K4F2">#REF!</definedName>
    <definedName name="K5F1" localSheetId="9">#REF!</definedName>
    <definedName name="K5F1">#REF!</definedName>
    <definedName name="K5F2" localSheetId="9">#REF!</definedName>
    <definedName name="K5F2">#REF!</definedName>
    <definedName name="K6F1" localSheetId="9">#REF!</definedName>
    <definedName name="K6F1">#REF!</definedName>
    <definedName name="K6F2" localSheetId="9">#REF!</definedName>
    <definedName name="K6F2">#REF!</definedName>
    <definedName name="K7F1" localSheetId="9">#REF!</definedName>
    <definedName name="K7F1">#REF!</definedName>
    <definedName name="K7F2" localSheetId="9">#REF!</definedName>
    <definedName name="K7F2">#REF!</definedName>
    <definedName name="K8ALO" localSheetId="9">#REF!</definedName>
    <definedName name="K8ALO">#REF!</definedName>
    <definedName name="K8F1" localSheetId="9">#REF!</definedName>
    <definedName name="K8F1">#REF!</definedName>
    <definedName name="K8F2" localSheetId="9">#REF!</definedName>
    <definedName name="K8F2">#REF!</definedName>
    <definedName name="K9ALO" localSheetId="9">#REF!</definedName>
    <definedName name="K9ALO">#REF!</definedName>
    <definedName name="KJGJ" localSheetId="9">'[1]Plan auditoría'!#REF!</definedName>
    <definedName name="KJGJ">'[1]Plan auditoría'!#REF!</definedName>
    <definedName name="KO" localSheetId="9" hidden="1">#REF!</definedName>
    <definedName name="KO" hidden="1">#REF!</definedName>
    <definedName name="L_Actividades" localSheetId="9">#REF!</definedName>
    <definedName name="L_Actividades">#REF!</definedName>
    <definedName name="L_fgt">[37]PROGRAMA!$B$53:$B$385</definedName>
    <definedName name="L_Materiales" localSheetId="9">#REF!</definedName>
    <definedName name="L_Materiales">#REF!</definedName>
    <definedName name="l9001_1" localSheetId="9">'[1]Plan auditoría'!#REF!</definedName>
    <definedName name="l9001_1">'[1]Plan auditoría'!#REF!</definedName>
    <definedName name="l9001_2" localSheetId="9">'[1]Plan auditoría'!#REF!</definedName>
    <definedName name="l9001_2">'[1]Plan auditoría'!#REF!</definedName>
    <definedName name="l9001_4" localSheetId="9">'[1]Plan auditoría'!#REF!</definedName>
    <definedName name="l9001_4">'[1]Plan auditoría'!#REF!</definedName>
    <definedName name="LICITACION" localSheetId="9">#REF!</definedName>
    <definedName name="LICITACION">#REF!</definedName>
    <definedName name="LIDER" localSheetId="9">#REF!</definedName>
    <definedName name="LIDER">#REF!</definedName>
    <definedName name="LIDER_1" localSheetId="9">#REF!</definedName>
    <definedName name="LIDER_1">#REF!</definedName>
    <definedName name="LIDER_2" localSheetId="9">#REF!</definedName>
    <definedName name="LIDER_2">#REF!</definedName>
    <definedName name="LIDER_4" localSheetId="9">#REF!</definedName>
    <definedName name="LIDER_4">#REF!</definedName>
    <definedName name="Limpieza">[4]APUs!$G$4092</definedName>
    <definedName name="LISTA">'[38]Lista obra'!$A$10:$F$349</definedName>
    <definedName name="LISTA_PROCESOS" localSheetId="9">#REF!</definedName>
    <definedName name="LISTA_PROCESOS">#REF!</definedName>
    <definedName name="LISTA_PROCESOS_1" localSheetId="9">#REF!</definedName>
    <definedName name="LISTA_PROCESOS_1">#REF!</definedName>
    <definedName name="LISTA_PROCESOS_2" localSheetId="9">#REF!</definedName>
    <definedName name="LISTA_PROCESOS_2">#REF!</definedName>
    <definedName name="listadfo" localSheetId="9">#REF!</definedName>
    <definedName name="listadfo">#REF!</definedName>
    <definedName name="LISTADO" localSheetId="9">#REF!</definedName>
    <definedName name="LISTADO">#REF!</definedName>
    <definedName name="LISTADO_1" localSheetId="9">#REF!</definedName>
    <definedName name="LISTADO_1">#REF!</definedName>
    <definedName name="LISTADO_2" localSheetId="9">#REF!</definedName>
    <definedName name="LISTADO_2">#REF!</definedName>
    <definedName name="LOCA">[3]!absc</definedName>
    <definedName name="LOCA1">[3]!absc</definedName>
    <definedName name="Localización">[4]APUs!$G$5896</definedName>
    <definedName name="LUCERO" localSheetId="9">#REF!</definedName>
    <definedName name="LUCERO">#REF!</definedName>
    <definedName name="M_Actividades" localSheetId="9">#REF!</definedName>
    <definedName name="M_Actividades">#REF!</definedName>
    <definedName name="M_Apu" localSheetId="9">#REF!</definedName>
    <definedName name="M_Apu">#REF!</definedName>
    <definedName name="M_Cod_Apu" localSheetId="9">#REF!</definedName>
    <definedName name="M_Cod_Apu">#REF!</definedName>
    <definedName name="M_Fundamental" localSheetId="9">#REF!</definedName>
    <definedName name="M_Fundamental">#REF!</definedName>
    <definedName name="M_Fundamental_Cod" localSheetId="9">#REF!</definedName>
    <definedName name="M_Fundamental_Cod">#REF!</definedName>
    <definedName name="M_MATERIALES">[39]Programa!$A$33:$F$188</definedName>
    <definedName name="M_Sueldos" localSheetId="9">#REF!</definedName>
    <definedName name="M_Sueldos">#REF!</definedName>
    <definedName name="mac" localSheetId="9">#REF!</definedName>
    <definedName name="mac">#REF!</definedName>
    <definedName name="MAL" localSheetId="9">'[40]Estado Resumen'!#REF!&lt;2.5</definedName>
    <definedName name="MAL">'[40]Estado Resumen'!#REF!&lt;2.5</definedName>
    <definedName name="MALO" localSheetId="9">'[41]ESTADO VÍA-CRIT.TECNICO'!#REF!&lt;2.5</definedName>
    <definedName name="MALO">'[41]ESTADO VÍA-CRIT.TECNICO'!#REF!&lt;2.5</definedName>
    <definedName name="MAT">[28]INS!$B$29:$D$205</definedName>
    <definedName name="MATER">[29]MATERIAL!$B$3:$B$580</definedName>
    <definedName name="material">[42]Hoja3!$C$9:$C$301</definedName>
    <definedName name="MATERIALES">[29]MATERIAL!$B$2:$D$580</definedName>
    <definedName name="MATERIALES_2">[31]materiales!$A$7:$A$1317</definedName>
    <definedName name="matriz" localSheetId="9">#REF!</definedName>
    <definedName name="matriz">#REF!</definedName>
    <definedName name="medios">'[43]ESTRATEGIA DE COMUNICACIONES'!$A$2:$A$8</definedName>
    <definedName name="MEDIOSRECEPCION">[24]PARAMETROS!$E$2:$E$10</definedName>
    <definedName name="Mequipo">[44]PROGRAMA!$Y$34:$AC$47</definedName>
    <definedName name="Mesa_Trapezoidal">[4]APUs!$G$11969</definedName>
    <definedName name="Mesa_Triangular">[4]APUs!$G$12013</definedName>
    <definedName name="MGEO" localSheetId="9">#REF!</definedName>
    <definedName name="MGEO">#REF!</definedName>
    <definedName name="MGEO1">'[10]3, Media Geo+PO1'!$C$7:$G$30</definedName>
    <definedName name="MO">[28]INS!$B$3:$G$27</definedName>
    <definedName name="Mobiliario_T1_T2">[4]APUs!$G$11044</definedName>
    <definedName name="Mobiliario_T3">[4]APUs!$G$11088</definedName>
    <definedName name="MobiliarioT4">[4]APUs!$G$11132</definedName>
    <definedName name="Muebles_Wc">'[45]Ambientes '!$B$453:$B$461</definedName>
    <definedName name="MuroBloqueH15">[4]APUs!$G$10340</definedName>
    <definedName name="MVALOR" localSheetId="9">#REF!</definedName>
    <definedName name="MVALOR">#REF!</definedName>
    <definedName name="MVALOR1">'[10]4, Menor Valor'!$C$7:$F$30</definedName>
    <definedName name="N_VISITA" localSheetId="9">#REF!</definedName>
    <definedName name="N_VISITA">#REF!</definedName>
    <definedName name="N_VISITA_1" localSheetId="9">#REF!</definedName>
    <definedName name="N_VISITA_1">#REF!</definedName>
    <definedName name="N_VISITA_2" localSheetId="9">#REF!</definedName>
    <definedName name="N_VISITA_2">#REF!</definedName>
    <definedName name="NANA" localSheetId="9" hidden="1">#REF!</definedName>
    <definedName name="NANA" hidden="1">#REF!</definedName>
    <definedName name="NATURALEZA">[24]PARAMETROS!$A$2:$A$31</definedName>
    <definedName name="NivelaciónPiso_M_1.3">[4]APUs!$G$10428</definedName>
    <definedName name="NIVELES">'[46]ANALISIS RESULTADOS'!$A$2:$A$6</definedName>
    <definedName name="NM" localSheetId="9">#REF!</definedName>
    <definedName name="NM">#REF!</definedName>
    <definedName name="NNN">[3]!absc</definedName>
    <definedName name="NO" hidden="1">#N/A</definedName>
    <definedName name="NOMBRE" localSheetId="9">#REF!</definedName>
    <definedName name="NOMBRE">#REF!</definedName>
    <definedName name="nuevo">'[8]Plan auditoría'!$I$2</definedName>
    <definedName name="OBJETIVO" localSheetId="9">#REF!</definedName>
    <definedName name="OBJETIVO">#REF!</definedName>
    <definedName name="OBJETIVO_1" localSheetId="9">#REF!</definedName>
    <definedName name="OBJETIVO_1">#REF!</definedName>
    <definedName name="OBJETIVO_2" localSheetId="9">#REF!</definedName>
    <definedName name="OBJETIVO_2">#REF!</definedName>
    <definedName name="OBJETIVO_4" localSheetId="9">#REF!</definedName>
    <definedName name="OBJETIVO_4">#REF!</definedName>
    <definedName name="OBRA">[25]ITEMS!$B$3</definedName>
    <definedName name="OBRA1" localSheetId="9">#REF!</definedName>
    <definedName name="OBRA1">#REF!</definedName>
    <definedName name="OHMIOS" localSheetId="9">#REF!</definedName>
    <definedName name="OHMIOS">#REF!</definedName>
    <definedName name="OIUYUGJ" localSheetId="9">'[1]Plan auditoría'!#REF!</definedName>
    <definedName name="OIUYUGJ">'[1]Plan auditoría'!#REF!</definedName>
    <definedName name="ooo" localSheetId="9">#REF!</definedName>
    <definedName name="ooo">#REF!</definedName>
    <definedName name="OPRTUNIDADES" localSheetId="9">#REF!</definedName>
    <definedName name="OPRTUNIDADES">#REF!</definedName>
    <definedName name="OPRTUNIDADES_1" localSheetId="9">#REF!</definedName>
    <definedName name="OPRTUNIDADES_1">#REF!</definedName>
    <definedName name="OPRTUNIDADES_2" localSheetId="9">#REF!</definedName>
    <definedName name="OPRTUNIDADES_2">#REF!</definedName>
    <definedName name="ORDEN" localSheetId="9">'[1]Plan auditoría'!#REF!</definedName>
    <definedName name="ORDEN">'[1]Plan auditoría'!#REF!</definedName>
    <definedName name="OTRO" localSheetId="9">#REF!</definedName>
    <definedName name="OTRO">#REF!</definedName>
    <definedName name="otros">[47]otros!$A$6:$A$1235</definedName>
    <definedName name="OTROS_2">[31]otros!$A$6:$A$1235</definedName>
    <definedName name="PanelLED_60x60_40W">[4]APUs!$G$10868</definedName>
    <definedName name="Pint.esmalte">[4]APUs!$G$1408</definedName>
    <definedName name="PinturaSika_Ext">[4]APUs!$G$10736</definedName>
    <definedName name="PinturaSika_Int.">[4]APUs!$G$10692</definedName>
    <definedName name="PisoExteriorV_Renova">[4]APUs!$G$10780</definedName>
    <definedName name="PisoInteriorV_Renova">[4]APUs!$G$10472</definedName>
    <definedName name="PlazoM1" localSheetId="9">#REF!</definedName>
    <definedName name="PlazoM1">#REF!</definedName>
    <definedName name="PlazoM2" localSheetId="9">#REF!</definedName>
    <definedName name="PlazoM2">#REF!</definedName>
    <definedName name="PlazoM3" localSheetId="9">#REF!</definedName>
    <definedName name="PlazoM3">#REF!</definedName>
    <definedName name="PlazoM4" localSheetId="9">#REF!</definedName>
    <definedName name="PlazoM4">#REF!</definedName>
    <definedName name="PPFINAL" localSheetId="9">#REF!</definedName>
    <definedName name="PPFINAL">#REF!</definedName>
    <definedName name="PPTO" localSheetId="9">#REF!</definedName>
    <definedName name="PPTO">#REF!</definedName>
    <definedName name="PRE" localSheetId="9">#REF!</definedName>
    <definedName name="PRE">#REF!</definedName>
    <definedName name="PRECIOS">[48]PRECIOS!$1:$1048576</definedName>
    <definedName name="PRESUPUESTO">[49]PRESUPUESTO!$B$13:$G$96</definedName>
    <definedName name="Print_Area_MI" localSheetId="9">#REF!</definedName>
    <definedName name="Print_Area_MI">#REF!</definedName>
    <definedName name="PROPONENTE">[25]ITEMS!$B$2</definedName>
    <definedName name="PROYECTO">[27]PROGRAMACIÓN!$D$3</definedName>
    <definedName name="prueba" localSheetId="9">#REF!</definedName>
    <definedName name="prueba">#REF!</definedName>
    <definedName name="PRUEBA2" localSheetId="9">#REF!</definedName>
    <definedName name="PRUEBA2">#REF!</definedName>
    <definedName name="Puerta_Aluminio_VS">[4]APUs!$G$13333</definedName>
    <definedName name="PuertaMetalica">[4]APUs!$G$10604</definedName>
    <definedName name="Q" localSheetId="9">#REF!</definedName>
    <definedName name="Q">#REF!</definedName>
    <definedName name="RDJ" localSheetId="9">#REF!</definedName>
    <definedName name="RDJ">#REF!</definedName>
    <definedName name="ReflectorLED_JETA_50W">[4]APUs!$G$11000</definedName>
    <definedName name="REG">'[40]Estado Resumen'!XFC1&gt;2.5</definedName>
    <definedName name="REGULAR">'[41]ESTADO VÍA-CRIT.TECNICO'!XFC1&gt;2.5</definedName>
    <definedName name="rell" localSheetId="9">#REF!</definedName>
    <definedName name="rell">#REF!</definedName>
    <definedName name="RELLG" localSheetId="9">#REF!</definedName>
    <definedName name="RELLG">#REF!</definedName>
    <definedName name="REPRESENTANTE" localSheetId="9">#REF!</definedName>
    <definedName name="REPRESENTANTE">#REF!</definedName>
    <definedName name="REPRESENTANTE_1" localSheetId="9">#REF!</definedName>
    <definedName name="REPRESENTANTE_1">#REF!</definedName>
    <definedName name="REPRESENTANTE_2" localSheetId="9">#REF!</definedName>
    <definedName name="REPRESENTANTE_2">#REF!</definedName>
    <definedName name="REQUISITOS" localSheetId="9">#REF!</definedName>
    <definedName name="REQUISITOS">#REF!</definedName>
    <definedName name="REQUISITOS_1" localSheetId="9">#REF!</definedName>
    <definedName name="REQUISITOS_1">#REF!</definedName>
    <definedName name="REQUISITOS_2" localSheetId="9">#REF!</definedName>
    <definedName name="REQUISITOS_2">#REF!</definedName>
    <definedName name="RESISTECIA" localSheetId="9">#REF!</definedName>
    <definedName name="RESISTECIA">#REF!</definedName>
    <definedName name="RESISTENCIA" localSheetId="9">#REF!</definedName>
    <definedName name="RESISTENCIA">#REF!</definedName>
    <definedName name="Ret.Escombros">[4]APUs!$G$132</definedName>
    <definedName name="rfref" localSheetId="9">#REF!</definedName>
    <definedName name="rfref">#REF!</definedName>
    <definedName name="RICARDO" localSheetId="9">#REF!,#REF!,#REF!,#REF!,#REF!,#REF!,#REF!,#REF!,#REF!</definedName>
    <definedName name="RICARDO">#REF!,#REF!,#REF!,#REF!,#REF!,#REF!,#REF!,#REF!,#REF!</definedName>
    <definedName name="S" localSheetId="9">#REF!</definedName>
    <definedName name="S">#REF!</definedName>
    <definedName name="sabana2">'[23]APUS G2'!$B$5:$AA$141</definedName>
    <definedName name="SALACTUAL" localSheetId="9">#REF!</definedName>
    <definedName name="SALACTUAL">#REF!</definedName>
    <definedName name="Salida.Monof.">[4]APUs!$G$3652</definedName>
    <definedName name="Salida_Aviso_Emergencia">[4]APUs!$G$11793</definedName>
    <definedName name="Salida_Datos">[4]APUs!$G$11661</definedName>
    <definedName name="Salida_detector_Humo">[4]APUs!$G$12145</definedName>
    <definedName name="Salida_Lamparas_Emergencia_Incrustadas">[4]APUs!$G$11837</definedName>
    <definedName name="Salida_TV">[4]APUs!$G$11705</definedName>
    <definedName name="SalidaIluminación">[4]APUs!$G$10824</definedName>
    <definedName name="SALUD">[15]M!$O$10:$O$11</definedName>
    <definedName name="sdf" localSheetId="9">#REF!</definedName>
    <definedName name="sdf">#REF!</definedName>
    <definedName name="SENA">[15]M!$P$10:$P$11</definedName>
    <definedName name="Silla_Niños_Polipropileno">[4]APUs!$G$12057</definedName>
    <definedName name="Sirena_RED_Incendio">[4]APUs!$G$12189</definedName>
    <definedName name="SOCIO" localSheetId="9">#REF!</definedName>
    <definedName name="SOCIO">#REF!</definedName>
    <definedName name="SSS" localSheetId="9" hidden="1">#REF!</definedName>
    <definedName name="SSS" hidden="1">#REF!</definedName>
    <definedName name="SUBA">'[50]SUB APU'!$A:$D</definedName>
    <definedName name="Summary" localSheetId="9">[51]Summary!#REF!</definedName>
    <definedName name="Summary">[51]Summary!#REF!</definedName>
    <definedName name="Swvu.TAB1." localSheetId="9" hidden="1">#REF!</definedName>
    <definedName name="Swvu.TAB1." hidden="1">#REF!</definedName>
    <definedName name="Swvu.TAB2." localSheetId="9" hidden="1">#REF!</definedName>
    <definedName name="Swvu.TAB2." hidden="1">#REF!</definedName>
    <definedName name="Swvu.TAB3." localSheetId="9" hidden="1">#REF!</definedName>
    <definedName name="Swvu.TAB3." hidden="1">#REF!</definedName>
    <definedName name="Swvu.TAB4." localSheetId="9" hidden="1">#REF!</definedName>
    <definedName name="Swvu.TAB4." hidden="1">#REF!</definedName>
    <definedName name="Swvu.TAB5." localSheetId="9" hidden="1">#REF!</definedName>
    <definedName name="Swvu.TAB5." hidden="1">#REF!</definedName>
    <definedName name="t">[3]!absc</definedName>
    <definedName name="TABLA" localSheetId="9">#REF!</definedName>
    <definedName name="TABLA">#REF!</definedName>
    <definedName name="Tablero_TD1">[4]APUs!$G$12321</definedName>
    <definedName name="Tablero_TR1">[4]APUs!$G$12365</definedName>
    <definedName name="TableroAcrlico_Informativo">[4]APUs!$G$10956</definedName>
    <definedName name="TableroAcrlico_MM">[4]APUs!$G$10912</definedName>
    <definedName name="TARIFAS">[52]TARIFAS!$A$1:$F$52</definedName>
    <definedName name="TEST1" localSheetId="9">#REF!</definedName>
    <definedName name="TEST1">#REF!</definedName>
    <definedName name="TIPO" localSheetId="9">#REF!</definedName>
    <definedName name="TIPO">#REF!</definedName>
    <definedName name="TIPOS">[53]CLASIFICACION!$B$2:$B$21</definedName>
    <definedName name="TITULO" localSheetId="9">#REF!</definedName>
    <definedName name="TITULO">#REF!</definedName>
    <definedName name="Títulos_a_imprimir_IM" localSheetId="9">#REF!</definedName>
    <definedName name="Títulos_a_imprimir_IM">#REF!</definedName>
    <definedName name="TOTA" localSheetId="9">#REF!</definedName>
    <definedName name="TOTA">#REF!</definedName>
    <definedName name="TOTAL" localSheetId="9">#REF!</definedName>
    <definedName name="TOTAL">#REF!</definedName>
    <definedName name="TRANSP">[54]TRANSPORTE!$A$6:$D$1048576</definedName>
    <definedName name="TRAT">[55]desmonte!$E$48</definedName>
    <definedName name="U" localSheetId="9">#REF!</definedName>
    <definedName name="U">#REF!</definedName>
    <definedName name="ultima" localSheetId="9">#REF!</definedName>
    <definedName name="ultima">#REF!</definedName>
    <definedName name="UNICO">'[8]Plan auditoría'!$C$6</definedName>
    <definedName name="Unidades">[56]Presup_Cancha!$J$14:$J$18</definedName>
    <definedName name="UNO" localSheetId="9">#REF!</definedName>
    <definedName name="UNO">#REF!</definedName>
    <definedName name="UNO_1" localSheetId="9">#REF!</definedName>
    <definedName name="UNO_1">#REF!</definedName>
    <definedName name="UNO_2" localSheetId="9">#REF!</definedName>
    <definedName name="UNO_2">#REF!</definedName>
    <definedName name="V" localSheetId="9">[57]APU!#REF!</definedName>
    <definedName name="V">[57]APU!#REF!</definedName>
    <definedName name="valor1" localSheetId="9">#REF!</definedName>
    <definedName name="valor1">#REF!</definedName>
    <definedName name="valor2" localSheetId="9">#REF!</definedName>
    <definedName name="valor2">#REF!</definedName>
    <definedName name="VALOR3" localSheetId="9">#REF!</definedName>
    <definedName name="VALOR3">#REF!</definedName>
    <definedName name="valores" localSheetId="9">[15]I!#REF!</definedName>
    <definedName name="valores">[15]I!#REF!</definedName>
    <definedName name="vDiastólica" localSheetId="9">#REF!</definedName>
    <definedName name="vDiastólica">#REF!</definedName>
    <definedName name="VentanaAluminioVS">[4]APUs!$G$10560</definedName>
    <definedName name="vFechaHora" localSheetId="9">#REF!</definedName>
    <definedName name="vFechaHora">#REF!</definedName>
    <definedName name="visión" localSheetId="9">#REF!</definedName>
    <definedName name="visión">#REF!</definedName>
    <definedName name="visión_1" localSheetId="9">#REF!</definedName>
    <definedName name="visión_1">#REF!</definedName>
    <definedName name="visión_2" localSheetId="9">#REF!</definedName>
    <definedName name="visión_2">#REF!</definedName>
    <definedName name="vRitmo" localSheetId="9">#REF!</definedName>
    <definedName name="vRitmo">#REF!</definedName>
    <definedName name="vSistólica" localSheetId="9">#REF!</definedName>
    <definedName name="vSistólica">#REF!</definedName>
    <definedName name="VVV" localSheetId="9">#REF!</definedName>
    <definedName name="VVV">#REF!</definedName>
    <definedName name="w" localSheetId="9">#REF!,#REF!,#REF!,#REF!,#REF!,#REF!,#REF!,#REF!,#REF!</definedName>
    <definedName name="w">#REF!,#REF!,#REF!,#REF!,#REF!,#REF!,#REF!,#REF!,#REF!</definedName>
    <definedName name="WER">'[9]Res-Accide-10'!$S$2:$S$7</definedName>
    <definedName name="WILSON" localSheetId="9">'[9]Res-Accide-10'!#REF!</definedName>
    <definedName name="WILSON">'[9]Res-Accide-10'!#REF!</definedName>
    <definedName name="wrn.actafabi." localSheetId="9"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actafabi." hidden="1">{"hoja1",#N/A,FALSE,"Hoja1";"hoja2cuadro1",#N/A,FALSE,"Hoja2";"hoja2cuadro2",#N/A,FALSE,"Hoja2";"hoja2cuadro3",#N/A,FALSE,"Hoja2";"hoja2cuadro4",#N/A,FALSE,"Hoja2";"hoja3",#N/A,FALSE,"Hoja3";"hoja4",#N/A,FALSE,"Hoja4";"hoja5cuadro1",#N/A,FALSE,"Hoja5";"hoja5cuadro2",#N/A,FALSE,"Hoja5";"hoja5cuadro3",#N/A,FALSE,"Hoja5";"hoja5cuadro4",#N/A,FALSE,"Hoja5";"hoja5cuadro5",#N/A,FALSE,"Hoja5";"hoja5cuadro6",#N/A,FALSE,"Hoja5";"hoja6cuadro1",#N/A,FALSE,"Hoja6";"hoja6cuadro2",#N/A,FALSE,"Hoja6";"hoja7",#N/A,FALSE,"Hoja7";"hoja 9",#N/A,FALSE,"Hoja9";"hoja8",#N/A,FALSE,"Hoja8"}</definedName>
    <definedName name="wrn.formu." localSheetId="9" hidden="1">{"VIA1",#N/A,TRUE,"formul";"VIA2",#N/A,TRUE,"formul";"VIA3",#N/A,TRUE,"formul"}</definedName>
    <definedName name="wrn.formu." hidden="1">{"VIA1",#N/A,TRUE,"formul";"VIA2",#N/A,TRUE,"formul";"VIA3",#N/A,TRUE,"formul"}</definedName>
    <definedName name="wrn.GENERAL." localSheetId="9" hidden="1">{"TAB1",#N/A,TRUE,"GENERAL";"TAB2",#N/A,TRUE,"GENERAL";"TAB3",#N/A,TRUE,"GENERAL";"TAB4",#N/A,TRUE,"GENERAL";"TAB5",#N/A,TRUE,"GENERAL"}</definedName>
    <definedName name="wrn.GENERAL." hidden="1">{"TAB1",#N/A,TRUE,"GENERAL";"TAB2",#N/A,TRUE,"GENERAL";"TAB3",#N/A,TRUE,"GENERAL";"TAB4",#N/A,TRUE,"GENERAL";"TAB5",#N/A,TRUE,"GENERAL"}</definedName>
    <definedName name="wrn.via." localSheetId="9" hidden="1">{"via1",#N/A,TRUE,"general";"via2",#N/A,TRUE,"general";"via3",#N/A,TRUE,"general"}</definedName>
    <definedName name="wrn.via." hidden="1">{"via1",#N/A,TRUE,"general";"via2",#N/A,TRUE,"general";"via3",#N/A,TRUE,"general"}</definedName>
    <definedName name="WSERWEER" localSheetId="9">'[32]COSTOS OFICINA'!#REF!</definedName>
    <definedName name="WSERWEER">'[32]COSTOS OFICINA'!#REF!</definedName>
    <definedName name="wvu.TAB1." localSheetId="9"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1." hidden="1">{TRUE,TRUE,-1.25,-16.25,772.5,492.75,FALSE,FALSE,TRUE,FALSE,0,1,#N/A,10,#N/A,15.5208333333333,44.3846153846154,1,FALSE,FALSE,3,TRUE,1,FALSE,75,"Swvu.TAB1.","ACwvu.TAB1.",39,FALSE,FALSE,0.669291338582677,0.551181102362205,0.511811023622047,0.708661417322835,2,"","&amp;L&amp;8Adendo No. 6&amp;R&amp;8Página 5.&amp;P",TRUE,FALSE,FALSE,FALSE,1,100,#N/A,#N/A,"=R10C1:R190C9","=R1:R9",#N/A,#N/A,FALSE,FALSE,TRUE,1,300,300,FALSE,FALSE,TRUE,TRUE,TRUE}</definedName>
    <definedName name="wvu.TAB2." localSheetId="9"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2." hidden="1">{TRUE,TRUE,-1.25,-16.25,772.5,492.75,FALSE,FALSE,TRUE,FALSE,0,1,#N/A,203,#N/A,15.5208333333333,45.2307692307692,1,FALSE,FALSE,3,TRUE,1,FALSE,75,"Swvu.TAB2.","ACwvu.TAB2.",39,FALSE,FALSE,0.65,0.55,0.5,0.71,2,"","&amp;L&amp;8Adendo No. 6&amp;R&amp;8Página 5.&amp;P",TRUE,FALSE,FALSE,FALSE,1,100,#N/A,#N/A,"=R203C1:R331C9","=R193:R202",#N/A,#N/A,FALSE,FALSE,TRUE,1,300,300,FALSE,FALSE,TRUE,TRUE,TRUE}</definedName>
    <definedName name="wvu.TAB3." localSheetId="9"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3." hidden="1">{TRUE,TRUE,-1.25,-16.25,772.5,492.75,FALSE,FALSE,TRUE,FALSE,0,1,#N/A,305,#N/A,15.5208333333333,41.5714285714286,1,FALSE,FALSE,3,TRUE,1,FALSE,75,"Swvu.TAB3.","ACwvu.TAB3.",39,FALSE,FALSE,0.65,0.55,0.5,0.71,2,"","&amp;L&amp;8Adendo No. 6&amp;R&amp;8Página 5.&amp;P",TRUE,FALSE,FALSE,FALSE,1,100,#N/A,#N/A,"=R346C1:R558C9","=R336:R345",#N/A,#N/A,FALSE,FALSE,TRUE,1,300,300,FALSE,FALSE,TRUE,TRUE,TRUE}</definedName>
    <definedName name="wvu.TAB4." localSheetId="9"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4." hidden="1">{TRUE,TRUE,-1.25,-16.25,772.5,492.75,FALSE,FALSE,TRUE,FALSE,0,1,#N/A,574,#N/A,15.5208333333333,45.1538461538462,1,FALSE,FALSE,3,TRUE,1,FALSE,75,"Swvu.TAB4.","ACwvu.TAB4.",39,FALSE,FALSE,0.65,0.55,0.5,0.71,2,"","&amp;L&amp;8Adendo No. 6
&amp;R&amp;8Página 5.&amp;P",TRUE,FALSE,FALSE,FALSE,1,100,#N/A,#N/A,"=R574C1:R842C9","=R564:R573",#N/A,#N/A,FALSE,FALSE,TRUE,1,300,300,FALSE,FALSE,TRUE,TRUE,TRUE}</definedName>
    <definedName name="wvu.TAB5." localSheetId="9"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wvu.TAB5." hidden="1">{TRUE,TRUE,-1.25,-16.25,772.5,492.75,FALSE,FALSE,TRUE,FALSE,0,1,#N/A,856,#N/A,15.5208333333333,42.2307692307692,1,FALSE,FALSE,3,TRUE,1,FALSE,75,"Swvu.TAB5.","ACwvu.TAB5.",70,FALSE,FALSE,0.65,0.55,0.5,0.71,2,"","&amp;L&amp;8Adendo No. 6&amp;R&amp;8Página 5.&amp;P",TRUE,FALSE,FALSE,FALSE,1,100,#N/A,#N/A,"=R856C1:R1054C9","=R846:R855",#N/A,#N/A,FALSE,FALSE,TRUE,1,300,300,FALSE,FALSE,TRUE,TRUE,TRUE}</definedName>
    <definedName name="XXXXXXXX" localSheetId="9" hidden="1">{"via1",#N/A,TRUE,"general";"via2",#N/A,TRUE,"general";"via3",#N/A,TRUE,"general"}</definedName>
    <definedName name="XXXXXXXX" hidden="1">{"via1",#N/A,TRUE,"general";"via2",#N/A,TRUE,"general";"via3",#N/A,TRUE,"general"}</definedName>
    <definedName name="XXXXXXXXXX" localSheetId="9">#REF!</definedName>
    <definedName name="XXXXXXXXXX">#REF!</definedName>
    <definedName name="XXXXXXXXXXXX" localSheetId="9">#REF!</definedName>
    <definedName name="XXXXXXXXXXXX">#REF!</definedName>
    <definedName name="YYY" localSheetId="9">#REF!</definedName>
    <definedName name="YYY">#REF!</definedName>
    <definedName name="z" localSheetId="9">#REF!</definedName>
    <definedName name="z">#REF!</definedName>
    <definedName name="Z_026CD6D7_F7CA_4BE8_B625_9A1778CFA739_.wvu.FilterData" localSheetId="9" hidden="1">#REF!</definedName>
    <definedName name="Z_026CD6D7_F7CA_4BE8_B625_9A1778CFA739_.wvu.FilterData" hidden="1">#REF!</definedName>
    <definedName name="Z_026CD6D7_F7CA_4BE8_B625_9A1778CFA739_.wvu.PrintArea" localSheetId="9" hidden="1">#REF!</definedName>
    <definedName name="Z_026CD6D7_F7CA_4BE8_B625_9A1778CFA739_.wvu.PrintArea" hidden="1">#REF!</definedName>
    <definedName name="Z_026CD6D7_F7CA_4BE8_B625_9A1778CFA739_.wvu.PrintTitles" localSheetId="9" hidden="1">#REF!</definedName>
    <definedName name="Z_026CD6D7_F7CA_4BE8_B625_9A1778CFA739_.wvu.PrintTitles" hidden="1">#REF!</definedName>
    <definedName name="Z_05670E35_1347_49D9_AD91_AA9A31A4EF61_.wvu.FilterData" localSheetId="9" hidden="1">#REF!</definedName>
    <definedName name="Z_05670E35_1347_49D9_AD91_AA9A31A4EF61_.wvu.FilterData" hidden="1">#REF!</definedName>
    <definedName name="Z_05670E35_1347_49D9_AD91_AA9A31A4EF61_.wvu.PrintArea" localSheetId="9" hidden="1">#REF!</definedName>
    <definedName name="Z_05670E35_1347_49D9_AD91_AA9A31A4EF61_.wvu.PrintArea" hidden="1">#REF!</definedName>
    <definedName name="Z_05670E35_1347_49D9_AD91_AA9A31A4EF61_.wvu.PrintTitles" localSheetId="9" hidden="1">#REF!</definedName>
    <definedName name="Z_05670E35_1347_49D9_AD91_AA9A31A4EF61_.wvu.PrintTitles" hidden="1">#REF!</definedName>
    <definedName name="Z_0890F28A_A8C8_451C_A3E6_C3AFDD239B64_.wvu.FilterData" localSheetId="9" hidden="1">#REF!</definedName>
    <definedName name="Z_0890F28A_A8C8_451C_A3E6_C3AFDD239B64_.wvu.FilterData" hidden="1">#REF!</definedName>
    <definedName name="Z_0890F28A_A8C8_451C_A3E6_C3AFDD239B64_.wvu.PrintArea" localSheetId="9" hidden="1">#REF!</definedName>
    <definedName name="Z_0890F28A_A8C8_451C_A3E6_C3AFDD239B64_.wvu.PrintArea" hidden="1">#REF!</definedName>
    <definedName name="Z_0890F28A_A8C8_451C_A3E6_C3AFDD239B64_.wvu.PrintTitles" localSheetId="9" hidden="1">#REF!</definedName>
    <definedName name="Z_0890F28A_A8C8_451C_A3E6_C3AFDD239B64_.wvu.PrintTitles" hidden="1">#REF!</definedName>
    <definedName name="Z_0A4C2D72_EA87_11DA_B6F6_00609720E0A1_.wvu.FilterData" localSheetId="9" hidden="1">#REF!</definedName>
    <definedName name="Z_0A4C2D72_EA87_11DA_B6F6_00609720E0A1_.wvu.FilterData" hidden="1">#REF!</definedName>
    <definedName name="Z_0A4C2D72_EA87_11DA_B6F6_00609720E0A1_.wvu.PrintArea" localSheetId="9" hidden="1">#REF!</definedName>
    <definedName name="Z_0A4C2D72_EA87_11DA_B6F6_00609720E0A1_.wvu.PrintArea" hidden="1">#REF!</definedName>
    <definedName name="Z_0A4C2D72_EA87_11DA_B6F6_00609720E0A1_.wvu.PrintTitles" localSheetId="9" hidden="1">#REF!</definedName>
    <definedName name="Z_0A4C2D72_EA87_11DA_B6F6_00609720E0A1_.wvu.PrintTitles" hidden="1">#REF!</definedName>
    <definedName name="Z_0A4C2D73_EA87_11DA_B6F6_00609720E0A1_.wvu.FilterData" localSheetId="9" hidden="1">#REF!</definedName>
    <definedName name="Z_0A4C2D73_EA87_11DA_B6F6_00609720E0A1_.wvu.FilterData" hidden="1">#REF!</definedName>
    <definedName name="Z_0A4C2D73_EA87_11DA_B6F6_00609720E0A1_.wvu.PrintArea" localSheetId="9" hidden="1">#REF!</definedName>
    <definedName name="Z_0A4C2D73_EA87_11DA_B6F6_00609720E0A1_.wvu.PrintArea" hidden="1">#REF!</definedName>
    <definedName name="Z_0A4C2D73_EA87_11DA_B6F6_00609720E0A1_.wvu.PrintTitles" localSheetId="9" hidden="1">#REF!</definedName>
    <definedName name="Z_0A4C2D73_EA87_11DA_B6F6_00609720E0A1_.wvu.PrintTitles" hidden="1">#REF!</definedName>
    <definedName name="Z_0A4C2D74_EA87_11DA_B6F6_00609720E0A1_.wvu.FilterData" localSheetId="9" hidden="1">#REF!</definedName>
    <definedName name="Z_0A4C2D74_EA87_11DA_B6F6_00609720E0A1_.wvu.FilterData" hidden="1">#REF!</definedName>
    <definedName name="Z_0A4C2D74_EA87_11DA_B6F6_00609720E0A1_.wvu.PrintArea" localSheetId="9" hidden="1">#REF!</definedName>
    <definedName name="Z_0A4C2D74_EA87_11DA_B6F6_00609720E0A1_.wvu.PrintArea" hidden="1">#REF!</definedName>
    <definedName name="Z_0A4C2D74_EA87_11DA_B6F6_00609720E0A1_.wvu.PrintTitles" localSheetId="9" hidden="1">#REF!</definedName>
    <definedName name="Z_0A4C2D74_EA87_11DA_B6F6_00609720E0A1_.wvu.PrintTitles" hidden="1">#REF!</definedName>
    <definedName name="Z_0A4C2D75_EA87_11DA_B6F6_00609720E0A1_.wvu.FilterData" localSheetId="9" hidden="1">#REF!</definedName>
    <definedName name="Z_0A4C2D75_EA87_11DA_B6F6_00609720E0A1_.wvu.FilterData" hidden="1">#REF!</definedName>
    <definedName name="Z_0A4C2D75_EA87_11DA_B6F6_00609720E0A1_.wvu.PrintArea" localSheetId="9" hidden="1">#REF!</definedName>
    <definedName name="Z_0A4C2D75_EA87_11DA_B6F6_00609720E0A1_.wvu.PrintArea" hidden="1">#REF!</definedName>
    <definedName name="Z_0A4C2D75_EA87_11DA_B6F6_00609720E0A1_.wvu.PrintTitles" localSheetId="9" hidden="1">#REF!</definedName>
    <definedName name="Z_0A4C2D75_EA87_11DA_B6F6_00609720E0A1_.wvu.PrintTitles" hidden="1">#REF!</definedName>
    <definedName name="Z_0A4C2D76_EA87_11DA_B6F6_00609720E0A1_.wvu.FilterData" localSheetId="9" hidden="1">#REF!</definedName>
    <definedName name="Z_0A4C2D76_EA87_11DA_B6F6_00609720E0A1_.wvu.FilterData" hidden="1">#REF!</definedName>
    <definedName name="Z_0A4C2D76_EA87_11DA_B6F6_00609720E0A1_.wvu.PrintArea" localSheetId="9" hidden="1">#REF!</definedName>
    <definedName name="Z_0A4C2D76_EA87_11DA_B6F6_00609720E0A1_.wvu.PrintArea" hidden="1">#REF!</definedName>
    <definedName name="Z_0A4C2D76_EA87_11DA_B6F6_00609720E0A1_.wvu.PrintTitles" localSheetId="9" hidden="1">#REF!</definedName>
    <definedName name="Z_0A4C2D76_EA87_11DA_B6F6_00609720E0A1_.wvu.PrintTitles" hidden="1">#REF!</definedName>
    <definedName name="Z_0E0DE1F8_394A_4093_8E74_B2A631A3A88C_.wvu.FilterData" localSheetId="9" hidden="1">#REF!</definedName>
    <definedName name="Z_0E0DE1F8_394A_4093_8E74_B2A631A3A88C_.wvu.FilterData" hidden="1">#REF!</definedName>
    <definedName name="Z_0E0DE1F8_394A_4093_8E74_B2A631A3A88C_.wvu.PrintArea" localSheetId="9" hidden="1">#REF!</definedName>
    <definedName name="Z_0E0DE1F8_394A_4093_8E74_B2A631A3A88C_.wvu.PrintArea" hidden="1">#REF!</definedName>
    <definedName name="Z_0E0DE1F8_394A_4093_8E74_B2A631A3A88C_.wvu.PrintTitles" localSheetId="9" hidden="1">#REF!</definedName>
    <definedName name="Z_0E0DE1F8_394A_4093_8E74_B2A631A3A88C_.wvu.PrintTitles" hidden="1">#REF!</definedName>
    <definedName name="Z_18C710ED_70CF_48D0_92F5_038A88335068_.wvu.FilterData" localSheetId="9" hidden="1">#REF!</definedName>
    <definedName name="Z_18C710ED_70CF_48D0_92F5_038A88335068_.wvu.FilterData" hidden="1">#REF!</definedName>
    <definedName name="Z_18C710ED_70CF_48D0_92F5_038A88335068_.wvu.PrintArea" localSheetId="9" hidden="1">#REF!</definedName>
    <definedName name="Z_18C710ED_70CF_48D0_92F5_038A88335068_.wvu.PrintArea" hidden="1">#REF!</definedName>
    <definedName name="Z_18C710ED_70CF_48D0_92F5_038A88335068_.wvu.PrintTitles" localSheetId="9" hidden="1">#REF!</definedName>
    <definedName name="Z_18C710ED_70CF_48D0_92F5_038A88335068_.wvu.PrintTitles" hidden="1">#REF!</definedName>
    <definedName name="Z_378D82E8_FE69_4712_AE73_9D578C4190DE_.wvu.FilterData" localSheetId="9" hidden="1">#REF!</definedName>
    <definedName name="Z_378D82E8_FE69_4712_AE73_9D578C4190DE_.wvu.FilterData" hidden="1">#REF!</definedName>
    <definedName name="Z_378D82E8_FE69_4712_AE73_9D578C4190DE_.wvu.PrintArea" localSheetId="9" hidden="1">#REF!</definedName>
    <definedName name="Z_378D82E8_FE69_4712_AE73_9D578C4190DE_.wvu.PrintArea" hidden="1">#REF!</definedName>
    <definedName name="Z_378D82E8_FE69_4712_AE73_9D578C4190DE_.wvu.PrintTitles" localSheetId="9" hidden="1">#REF!</definedName>
    <definedName name="Z_378D82E8_FE69_4712_AE73_9D578C4190DE_.wvu.PrintTitles" hidden="1">#REF!</definedName>
    <definedName name="Z_381FCF61_DF95_4756_B103_A1118DFFDE02_.wvu.FilterData" localSheetId="9" hidden="1">#REF!</definedName>
    <definedName name="Z_381FCF61_DF95_4756_B103_A1118DFFDE02_.wvu.FilterData" hidden="1">#REF!</definedName>
    <definedName name="Z_381FCF61_DF95_4756_B103_A1118DFFDE02_.wvu.PrintArea" localSheetId="9" hidden="1">#REF!</definedName>
    <definedName name="Z_381FCF61_DF95_4756_B103_A1118DFFDE02_.wvu.PrintArea" hidden="1">#REF!</definedName>
    <definedName name="Z_381FCF61_DF95_4756_B103_A1118DFFDE02_.wvu.PrintTitles" localSheetId="9" hidden="1">#REF!</definedName>
    <definedName name="Z_381FCF61_DF95_4756_B103_A1118DFFDE02_.wvu.PrintTitles" hidden="1">#REF!</definedName>
    <definedName name="Z_3B3C0CA1_2A9C_45FD_9823_50B200F6C0D1_.wvu.FilterData" localSheetId="9" hidden="1">#REF!</definedName>
    <definedName name="Z_3B3C0CA1_2A9C_45FD_9823_50B200F6C0D1_.wvu.FilterData" hidden="1">#REF!</definedName>
    <definedName name="Z_3B3C0CA1_2A9C_45FD_9823_50B200F6C0D1_.wvu.PrintArea" localSheetId="9" hidden="1">#REF!</definedName>
    <definedName name="Z_3B3C0CA1_2A9C_45FD_9823_50B200F6C0D1_.wvu.PrintArea" hidden="1">#REF!</definedName>
    <definedName name="Z_3B3C0CA1_2A9C_45FD_9823_50B200F6C0D1_.wvu.PrintTitles" localSheetId="9" hidden="1">#REF!</definedName>
    <definedName name="Z_3B3C0CA1_2A9C_45FD_9823_50B200F6C0D1_.wvu.PrintTitles" hidden="1">#REF!</definedName>
    <definedName name="Z_3E9430E5_6A83_435B_9E47_1B8F7E18D67C_.wvu.FilterData" localSheetId="9" hidden="1">#REF!</definedName>
    <definedName name="Z_3E9430E5_6A83_435B_9E47_1B8F7E18D67C_.wvu.FilterData" hidden="1">#REF!</definedName>
    <definedName name="Z_3E9430E5_6A83_435B_9E47_1B8F7E18D67C_.wvu.PrintArea" localSheetId="9" hidden="1">#REF!</definedName>
    <definedName name="Z_3E9430E5_6A83_435B_9E47_1B8F7E18D67C_.wvu.PrintArea" hidden="1">#REF!</definedName>
    <definedName name="Z_3E9430E5_6A83_435B_9E47_1B8F7E18D67C_.wvu.PrintTitles" localSheetId="9" hidden="1">#REF!</definedName>
    <definedName name="Z_3E9430E5_6A83_435B_9E47_1B8F7E18D67C_.wvu.PrintTitles" hidden="1">#REF!</definedName>
    <definedName name="Z_4A14CB5C_2287_4F6E_9A65_22F0A4D81D81_.wvu.FilterData" localSheetId="9" hidden="1">#REF!</definedName>
    <definedName name="Z_4A14CB5C_2287_4F6E_9A65_22F0A4D81D81_.wvu.FilterData" hidden="1">#REF!</definedName>
    <definedName name="Z_4A14CB5C_2287_4F6E_9A65_22F0A4D81D81_.wvu.PrintArea" localSheetId="9" hidden="1">#REF!</definedName>
    <definedName name="Z_4A14CB5C_2287_4F6E_9A65_22F0A4D81D81_.wvu.PrintArea" hidden="1">#REF!</definedName>
    <definedName name="Z_4A14CB5C_2287_4F6E_9A65_22F0A4D81D81_.wvu.PrintTitles" localSheetId="9" hidden="1">#REF!</definedName>
    <definedName name="Z_4A14CB5C_2287_4F6E_9A65_22F0A4D81D81_.wvu.PrintTitles" hidden="1">#REF!</definedName>
    <definedName name="Z_4BBC24C4_A093_4EC9_8AFF_49C6F602CC39_.wvu.FilterData" localSheetId="9" hidden="1">#REF!</definedName>
    <definedName name="Z_4BBC24C4_A093_4EC9_8AFF_49C6F602CC39_.wvu.FilterData" hidden="1">#REF!</definedName>
    <definedName name="Z_4BBC24C4_A093_4EC9_8AFF_49C6F602CC39_.wvu.PrintArea" localSheetId="9" hidden="1">#REF!</definedName>
    <definedName name="Z_4BBC24C4_A093_4EC9_8AFF_49C6F602CC39_.wvu.PrintArea" hidden="1">#REF!</definedName>
    <definedName name="Z_4BBC24C4_A093_4EC9_8AFF_49C6F602CC39_.wvu.PrintTitles" localSheetId="9" hidden="1">#REF!</definedName>
    <definedName name="Z_4BBC24C4_A093_4EC9_8AFF_49C6F602CC39_.wvu.PrintTitles" hidden="1">#REF!</definedName>
    <definedName name="Z_504A8F9D_2C46_439E_975A_DF1C1FA56E7B_.wvu.FilterData" localSheetId="9" hidden="1">#REF!</definedName>
    <definedName name="Z_504A8F9D_2C46_439E_975A_DF1C1FA56E7B_.wvu.FilterData" hidden="1">#REF!</definedName>
    <definedName name="Z_504A8F9D_2C46_439E_975A_DF1C1FA56E7B_.wvu.PrintArea" localSheetId="9" hidden="1">#REF!</definedName>
    <definedName name="Z_504A8F9D_2C46_439E_975A_DF1C1FA56E7B_.wvu.PrintArea" hidden="1">#REF!</definedName>
    <definedName name="Z_504A8F9D_2C46_439E_975A_DF1C1FA56E7B_.wvu.PrintTitles" localSheetId="9" hidden="1">#REF!</definedName>
    <definedName name="Z_504A8F9D_2C46_439E_975A_DF1C1FA56E7B_.wvu.PrintTitles" hidden="1">#REF!</definedName>
    <definedName name="Z_653348E7_CDAD_4F62_A236_641A4BB6425A_.wvu.FilterData" localSheetId="9" hidden="1">#REF!</definedName>
    <definedName name="Z_653348E7_CDAD_4F62_A236_641A4BB6425A_.wvu.FilterData" hidden="1">#REF!</definedName>
    <definedName name="Z_653348E7_CDAD_4F62_A236_641A4BB6425A_.wvu.PrintArea" localSheetId="9" hidden="1">#REF!</definedName>
    <definedName name="Z_653348E7_CDAD_4F62_A236_641A4BB6425A_.wvu.PrintArea" hidden="1">#REF!</definedName>
    <definedName name="Z_653348E7_CDAD_4F62_A236_641A4BB6425A_.wvu.PrintTitles" localSheetId="9" hidden="1">#REF!</definedName>
    <definedName name="Z_653348E7_CDAD_4F62_A236_641A4BB6425A_.wvu.PrintTitles" hidden="1">#REF!</definedName>
    <definedName name="Z_68C48519_C8C2_4287_96F6_0F561F815CE8_.wvu.FilterData" localSheetId="9" hidden="1">#REF!</definedName>
    <definedName name="Z_68C48519_C8C2_4287_96F6_0F561F815CE8_.wvu.FilterData" hidden="1">#REF!</definedName>
    <definedName name="Z_68C48519_C8C2_4287_96F6_0F561F815CE8_.wvu.PrintArea" localSheetId="9" hidden="1">#REF!</definedName>
    <definedName name="Z_68C48519_C8C2_4287_96F6_0F561F815CE8_.wvu.PrintArea" hidden="1">#REF!</definedName>
    <definedName name="Z_68C48519_C8C2_4287_96F6_0F561F815CE8_.wvu.PrintTitles" localSheetId="9" hidden="1">#REF!</definedName>
    <definedName name="Z_68C48519_C8C2_4287_96F6_0F561F815CE8_.wvu.PrintTitles" hidden="1">#REF!</definedName>
    <definedName name="Z_6BA141F2_E104_11DA_B6F6_00609720E0A1_.wvu.FilterData" localSheetId="9" hidden="1">#REF!</definedName>
    <definedName name="Z_6BA141F2_E104_11DA_B6F6_00609720E0A1_.wvu.FilterData" hidden="1">#REF!</definedName>
    <definedName name="Z_6BA141F2_E104_11DA_B6F6_00609720E0A1_.wvu.PrintArea" localSheetId="9" hidden="1">#REF!</definedName>
    <definedName name="Z_6BA141F2_E104_11DA_B6F6_00609720E0A1_.wvu.PrintArea" hidden="1">#REF!</definedName>
    <definedName name="Z_6BA141F2_E104_11DA_B6F6_00609720E0A1_.wvu.PrintTitles" localSheetId="9" hidden="1">#REF!</definedName>
    <definedName name="Z_6BA141F2_E104_11DA_B6F6_00609720E0A1_.wvu.PrintTitles" hidden="1">#REF!</definedName>
    <definedName name="Z_6BA141F3_E104_11DA_B6F6_00609720E0A1_.wvu.FilterData" localSheetId="9" hidden="1">#REF!</definedName>
    <definedName name="Z_6BA141F3_E104_11DA_B6F6_00609720E0A1_.wvu.FilterData" hidden="1">#REF!</definedName>
    <definedName name="Z_6BA141F3_E104_11DA_B6F6_00609720E0A1_.wvu.PrintArea" localSheetId="9" hidden="1">#REF!</definedName>
    <definedName name="Z_6BA141F3_E104_11DA_B6F6_00609720E0A1_.wvu.PrintArea" hidden="1">#REF!</definedName>
    <definedName name="Z_6BA141F3_E104_11DA_B6F6_00609720E0A1_.wvu.PrintTitles" localSheetId="9" hidden="1">#REF!</definedName>
    <definedName name="Z_6BA141F3_E104_11DA_B6F6_00609720E0A1_.wvu.PrintTitles" hidden="1">#REF!</definedName>
    <definedName name="Z_6BA141F4_E104_11DA_B6F6_00609720E0A1_.wvu.FilterData" localSheetId="9" hidden="1">#REF!</definedName>
    <definedName name="Z_6BA141F4_E104_11DA_B6F6_00609720E0A1_.wvu.FilterData" hidden="1">#REF!</definedName>
    <definedName name="Z_6BA141F4_E104_11DA_B6F6_00609720E0A1_.wvu.PrintArea" localSheetId="9" hidden="1">#REF!</definedName>
    <definedName name="Z_6BA141F4_E104_11DA_B6F6_00609720E0A1_.wvu.PrintArea" hidden="1">#REF!</definedName>
    <definedName name="Z_6BA141F4_E104_11DA_B6F6_00609720E0A1_.wvu.PrintTitles" localSheetId="9" hidden="1">#REF!</definedName>
    <definedName name="Z_6BA141F4_E104_11DA_B6F6_00609720E0A1_.wvu.PrintTitles" hidden="1">#REF!</definedName>
    <definedName name="Z_6BA141F5_E104_11DA_B6F6_00609720E0A1_.wvu.FilterData" localSheetId="9" hidden="1">#REF!</definedName>
    <definedName name="Z_6BA141F5_E104_11DA_B6F6_00609720E0A1_.wvu.FilterData" hidden="1">#REF!</definedName>
    <definedName name="Z_6BA141F5_E104_11DA_B6F6_00609720E0A1_.wvu.PrintArea" localSheetId="9" hidden="1">#REF!</definedName>
    <definedName name="Z_6BA141F5_E104_11DA_B6F6_00609720E0A1_.wvu.PrintArea" hidden="1">#REF!</definedName>
    <definedName name="Z_6BA141F5_E104_11DA_B6F6_00609720E0A1_.wvu.PrintTitles" localSheetId="9" hidden="1">#REF!</definedName>
    <definedName name="Z_6BA141F5_E104_11DA_B6F6_00609720E0A1_.wvu.PrintTitles" hidden="1">#REF!</definedName>
    <definedName name="Z_6BA141F6_E104_11DA_B6F6_00609720E0A1_.wvu.FilterData" localSheetId="9" hidden="1">#REF!</definedName>
    <definedName name="Z_6BA141F6_E104_11DA_B6F6_00609720E0A1_.wvu.FilterData" hidden="1">#REF!</definedName>
    <definedName name="Z_6BA141F6_E104_11DA_B6F6_00609720E0A1_.wvu.PrintArea" localSheetId="9" hidden="1">#REF!</definedName>
    <definedName name="Z_6BA141F6_E104_11DA_B6F6_00609720E0A1_.wvu.PrintArea" hidden="1">#REF!</definedName>
    <definedName name="Z_6BA141F6_E104_11DA_B6F6_00609720E0A1_.wvu.PrintTitles" localSheetId="9" hidden="1">#REF!</definedName>
    <definedName name="Z_6BA141F6_E104_11DA_B6F6_00609720E0A1_.wvu.PrintTitles" hidden="1">#REF!</definedName>
    <definedName name="Z_726673D2_C579_4EF3_83C7_45DC3792EA6A_.wvu.FilterData" localSheetId="9" hidden="1">#REF!</definedName>
    <definedName name="Z_726673D2_C579_4EF3_83C7_45DC3792EA6A_.wvu.FilterData" hidden="1">#REF!</definedName>
    <definedName name="Z_726673D2_C579_4EF3_83C7_45DC3792EA6A_.wvu.PrintArea" localSheetId="9" hidden="1">#REF!</definedName>
    <definedName name="Z_726673D2_C579_4EF3_83C7_45DC3792EA6A_.wvu.PrintArea" hidden="1">#REF!</definedName>
    <definedName name="Z_726673D2_C579_4EF3_83C7_45DC3792EA6A_.wvu.PrintTitles" localSheetId="9" hidden="1">#REF!</definedName>
    <definedName name="Z_726673D2_C579_4EF3_83C7_45DC3792EA6A_.wvu.PrintTitles" hidden="1">#REF!</definedName>
    <definedName name="Z_729969D8_DFDA_47B9_ADA2_E05CF62B3DEF_.wvu.FilterData" localSheetId="9" hidden="1">#REF!</definedName>
    <definedName name="Z_729969D8_DFDA_47B9_ADA2_E05CF62B3DEF_.wvu.FilterData" hidden="1">#REF!</definedName>
    <definedName name="Z_729969D8_DFDA_47B9_ADA2_E05CF62B3DEF_.wvu.PrintArea" localSheetId="9" hidden="1">#REF!</definedName>
    <definedName name="Z_729969D8_DFDA_47B9_ADA2_E05CF62B3DEF_.wvu.PrintArea" hidden="1">#REF!</definedName>
    <definedName name="Z_729969D8_DFDA_47B9_ADA2_E05CF62B3DEF_.wvu.PrintTitles" localSheetId="9" hidden="1">#REF!</definedName>
    <definedName name="Z_729969D8_DFDA_47B9_ADA2_E05CF62B3DEF_.wvu.PrintTitles" hidden="1">#REF!</definedName>
    <definedName name="Z_75EDDC88_CA8C_4671_911D_25D74F37EC47_.wvu.FilterData" localSheetId="9" hidden="1">#REF!</definedName>
    <definedName name="Z_75EDDC88_CA8C_4671_911D_25D74F37EC47_.wvu.FilterData" hidden="1">#REF!</definedName>
    <definedName name="Z_75EDDC88_CA8C_4671_911D_25D74F37EC47_.wvu.PrintArea" localSheetId="9" hidden="1">#REF!</definedName>
    <definedName name="Z_75EDDC88_CA8C_4671_911D_25D74F37EC47_.wvu.PrintArea" hidden="1">#REF!</definedName>
    <definedName name="Z_75EDDC88_CA8C_4671_911D_25D74F37EC47_.wvu.PrintTitles" localSheetId="9" hidden="1">#REF!</definedName>
    <definedName name="Z_75EDDC88_CA8C_4671_911D_25D74F37EC47_.wvu.PrintTitles" hidden="1">#REF!</definedName>
    <definedName name="Z_80573755_2D8B_4158_BD3A_CC331B950748_.wvu.FilterData" localSheetId="9" hidden="1">#REF!</definedName>
    <definedName name="Z_80573755_2D8B_4158_BD3A_CC331B950748_.wvu.FilterData" hidden="1">#REF!</definedName>
    <definedName name="Z_80573755_2D8B_4158_BD3A_CC331B950748_.wvu.PrintArea" localSheetId="9" hidden="1">#REF!</definedName>
    <definedName name="Z_80573755_2D8B_4158_BD3A_CC331B950748_.wvu.PrintArea" hidden="1">#REF!</definedName>
    <definedName name="Z_80573755_2D8B_4158_BD3A_CC331B950748_.wvu.PrintTitles" localSheetId="9" hidden="1">#REF!</definedName>
    <definedName name="Z_80573755_2D8B_4158_BD3A_CC331B950748_.wvu.PrintTitles" hidden="1">#REF!</definedName>
    <definedName name="Z_9C7B0D6D_4DDE_4C72_B23F_2E183F63ECB1_.wvu.FilterData" localSheetId="9" hidden="1">#REF!</definedName>
    <definedName name="Z_9C7B0D6D_4DDE_4C72_B23F_2E183F63ECB1_.wvu.FilterData" hidden="1">#REF!</definedName>
    <definedName name="Z_9C7B0D6D_4DDE_4C72_B23F_2E183F63ECB1_.wvu.PrintArea" localSheetId="9" hidden="1">#REF!</definedName>
    <definedName name="Z_9C7B0D6D_4DDE_4C72_B23F_2E183F63ECB1_.wvu.PrintArea" hidden="1">#REF!</definedName>
    <definedName name="Z_9C7B0D6D_4DDE_4C72_B23F_2E183F63ECB1_.wvu.PrintTitles" localSheetId="9" hidden="1">#REF!</definedName>
    <definedName name="Z_9C7B0D6D_4DDE_4C72_B23F_2E183F63ECB1_.wvu.PrintTitles" hidden="1">#REF!</definedName>
    <definedName name="Z_9C8B6436_249F_426A_96DC_EEE5E7CB7D1B_.wvu.FilterData" localSheetId="9" hidden="1">#REF!</definedName>
    <definedName name="Z_9C8B6436_249F_426A_96DC_EEE5E7CB7D1B_.wvu.FilterData" hidden="1">#REF!</definedName>
    <definedName name="Z_9C8B6436_249F_426A_96DC_EEE5E7CB7D1B_.wvu.PrintArea" localSheetId="9" hidden="1">#REF!</definedName>
    <definedName name="Z_9C8B6436_249F_426A_96DC_EEE5E7CB7D1B_.wvu.PrintArea" hidden="1">#REF!</definedName>
    <definedName name="Z_9C8B6436_249F_426A_96DC_EEE5E7CB7D1B_.wvu.PrintTitles" localSheetId="9" hidden="1">#REF!</definedName>
    <definedName name="Z_9C8B6436_249F_426A_96DC_EEE5E7CB7D1B_.wvu.PrintTitles" hidden="1">#REF!</definedName>
    <definedName name="Z_9FCFD0D5_270B_4F36_B422_02EF7A3700B8_.wvu.FilterData" localSheetId="9" hidden="1">#REF!</definedName>
    <definedName name="Z_9FCFD0D5_270B_4F36_B422_02EF7A3700B8_.wvu.FilterData" hidden="1">#REF!</definedName>
    <definedName name="Z_9FCFD0D5_270B_4F36_B422_02EF7A3700B8_.wvu.PrintArea" localSheetId="9" hidden="1">#REF!</definedName>
    <definedName name="Z_9FCFD0D5_270B_4F36_B422_02EF7A3700B8_.wvu.PrintArea" hidden="1">#REF!</definedName>
    <definedName name="Z_9FCFD0D5_270B_4F36_B422_02EF7A3700B8_.wvu.PrintTitles" localSheetId="9" hidden="1">#REF!</definedName>
    <definedName name="Z_9FCFD0D5_270B_4F36_B422_02EF7A3700B8_.wvu.PrintTitles" hidden="1">#REF!</definedName>
    <definedName name="Z_9FE8FF3F_4486_44D6_9AFB_43CC5B824BF9_.wvu.FilterData" localSheetId="9" hidden="1">#REF!</definedName>
    <definedName name="Z_9FE8FF3F_4486_44D6_9AFB_43CC5B824BF9_.wvu.FilterData" hidden="1">#REF!</definedName>
    <definedName name="Z_9FE8FF3F_4486_44D6_9AFB_43CC5B824BF9_.wvu.PrintArea" localSheetId="9" hidden="1">#REF!</definedName>
    <definedName name="Z_9FE8FF3F_4486_44D6_9AFB_43CC5B824BF9_.wvu.PrintArea" hidden="1">#REF!</definedName>
    <definedName name="Z_9FE8FF3F_4486_44D6_9AFB_43CC5B824BF9_.wvu.PrintTitles" localSheetId="9" hidden="1">#REF!</definedName>
    <definedName name="Z_9FE8FF3F_4486_44D6_9AFB_43CC5B824BF9_.wvu.PrintTitles" hidden="1">#REF!</definedName>
    <definedName name="Z_A3DE26BA_CF48_4654_9BE9_FAEB3C301C95_.wvu.FilterData" localSheetId="9" hidden="1">#REF!</definedName>
    <definedName name="Z_A3DE26BA_CF48_4654_9BE9_FAEB3C301C95_.wvu.FilterData" hidden="1">#REF!</definedName>
    <definedName name="Z_A3DE26BA_CF48_4654_9BE9_FAEB3C301C95_.wvu.PrintArea" localSheetId="9" hidden="1">#REF!</definedName>
    <definedName name="Z_A3DE26BA_CF48_4654_9BE9_FAEB3C301C95_.wvu.PrintArea" hidden="1">#REF!</definedName>
    <definedName name="Z_A3DE26BA_CF48_4654_9BE9_FAEB3C301C95_.wvu.PrintTitles" localSheetId="9" hidden="1">#REF!</definedName>
    <definedName name="Z_A3DE26BA_CF48_4654_9BE9_FAEB3C301C95_.wvu.PrintTitles" hidden="1">#REF!</definedName>
    <definedName name="Z_AAA1DD33_F1E3_423A_B1F2_E8567F4D95A5_.wvu.FilterData" localSheetId="9" hidden="1">#REF!</definedName>
    <definedName name="Z_AAA1DD33_F1E3_423A_B1F2_E8567F4D95A5_.wvu.FilterData" hidden="1">#REF!</definedName>
    <definedName name="Z_AAA1DD33_F1E3_423A_B1F2_E8567F4D95A5_.wvu.PrintArea" localSheetId="9" hidden="1">#REF!</definedName>
    <definedName name="Z_AAA1DD33_F1E3_423A_B1F2_E8567F4D95A5_.wvu.PrintArea" hidden="1">#REF!</definedName>
    <definedName name="Z_AAA1DD33_F1E3_423A_B1F2_E8567F4D95A5_.wvu.PrintTitles" localSheetId="9" hidden="1">#REF!</definedName>
    <definedName name="Z_AAA1DD33_F1E3_423A_B1F2_E8567F4D95A5_.wvu.PrintTitles" hidden="1">#REF!</definedName>
    <definedName name="Z_B4899972_EBDC_11DA_B6F6_00609720E0A1_.wvu.FilterData" localSheetId="9" hidden="1">#REF!</definedName>
    <definedName name="Z_B4899972_EBDC_11DA_B6F6_00609720E0A1_.wvu.FilterData" hidden="1">#REF!</definedName>
    <definedName name="Z_B4899972_EBDC_11DA_B6F6_00609720E0A1_.wvu.PrintArea" localSheetId="9" hidden="1">#REF!</definedName>
    <definedName name="Z_B4899972_EBDC_11DA_B6F6_00609720E0A1_.wvu.PrintArea" hidden="1">#REF!</definedName>
    <definedName name="Z_B4899972_EBDC_11DA_B6F6_00609720E0A1_.wvu.PrintTitles" localSheetId="9" hidden="1">#REF!</definedName>
    <definedName name="Z_B4899972_EBDC_11DA_B6F6_00609720E0A1_.wvu.PrintTitles" hidden="1">#REF!</definedName>
    <definedName name="Z_B4899973_EBDC_11DA_B6F6_00609720E0A1_.wvu.FilterData" localSheetId="9" hidden="1">#REF!</definedName>
    <definedName name="Z_B4899973_EBDC_11DA_B6F6_00609720E0A1_.wvu.FilterData" hidden="1">#REF!</definedName>
    <definedName name="Z_B4899973_EBDC_11DA_B6F6_00609720E0A1_.wvu.PrintArea" localSheetId="9" hidden="1">#REF!</definedName>
    <definedName name="Z_B4899973_EBDC_11DA_B6F6_00609720E0A1_.wvu.PrintArea" hidden="1">#REF!</definedName>
    <definedName name="Z_B4899973_EBDC_11DA_B6F6_00609720E0A1_.wvu.PrintTitles" localSheetId="9" hidden="1">#REF!</definedName>
    <definedName name="Z_B4899973_EBDC_11DA_B6F6_00609720E0A1_.wvu.PrintTitles" hidden="1">#REF!</definedName>
    <definedName name="Z_B4899974_EBDC_11DA_B6F6_00609720E0A1_.wvu.FilterData" localSheetId="9" hidden="1">#REF!</definedName>
    <definedName name="Z_B4899974_EBDC_11DA_B6F6_00609720E0A1_.wvu.FilterData" hidden="1">#REF!</definedName>
    <definedName name="Z_B4899974_EBDC_11DA_B6F6_00609720E0A1_.wvu.PrintArea" localSheetId="9" hidden="1">#REF!</definedName>
    <definedName name="Z_B4899974_EBDC_11DA_B6F6_00609720E0A1_.wvu.PrintArea" hidden="1">#REF!</definedName>
    <definedName name="Z_B4899974_EBDC_11DA_B6F6_00609720E0A1_.wvu.PrintTitles" localSheetId="9" hidden="1">#REF!</definedName>
    <definedName name="Z_B4899974_EBDC_11DA_B6F6_00609720E0A1_.wvu.PrintTitles" hidden="1">#REF!</definedName>
    <definedName name="Z_B4899975_EBDC_11DA_B6F6_00609720E0A1_.wvu.FilterData" localSheetId="9" hidden="1">#REF!</definedName>
    <definedName name="Z_B4899975_EBDC_11DA_B6F6_00609720E0A1_.wvu.FilterData" hidden="1">#REF!</definedName>
    <definedName name="Z_B4899975_EBDC_11DA_B6F6_00609720E0A1_.wvu.PrintArea" localSheetId="9" hidden="1">#REF!</definedName>
    <definedName name="Z_B4899975_EBDC_11DA_B6F6_00609720E0A1_.wvu.PrintArea" hidden="1">#REF!</definedName>
    <definedName name="Z_B4899975_EBDC_11DA_B6F6_00609720E0A1_.wvu.PrintTitles" localSheetId="9" hidden="1">#REF!</definedName>
    <definedName name="Z_B4899975_EBDC_11DA_B6F6_00609720E0A1_.wvu.PrintTitles" hidden="1">#REF!</definedName>
    <definedName name="Z_B4899976_EBDC_11DA_B6F6_00609720E0A1_.wvu.FilterData" localSheetId="9" hidden="1">#REF!</definedName>
    <definedName name="Z_B4899976_EBDC_11DA_B6F6_00609720E0A1_.wvu.FilterData" hidden="1">#REF!</definedName>
    <definedName name="Z_B4899976_EBDC_11DA_B6F6_00609720E0A1_.wvu.PrintArea" localSheetId="9" hidden="1">#REF!</definedName>
    <definedName name="Z_B4899976_EBDC_11DA_B6F6_00609720E0A1_.wvu.PrintArea" hidden="1">#REF!</definedName>
    <definedName name="Z_B4899976_EBDC_11DA_B6F6_00609720E0A1_.wvu.PrintTitles" localSheetId="9" hidden="1">#REF!</definedName>
    <definedName name="Z_B4899976_EBDC_11DA_B6F6_00609720E0A1_.wvu.PrintTitles" hidden="1">#REF!</definedName>
    <definedName name="Z_C24E6469_C4CC_430B_8814_72DD019DF2C8_.wvu.FilterData" localSheetId="9" hidden="1">#REF!</definedName>
    <definedName name="Z_C24E6469_C4CC_430B_8814_72DD019DF2C8_.wvu.FilterData" hidden="1">#REF!</definedName>
    <definedName name="Z_C24E6469_C4CC_430B_8814_72DD019DF2C8_.wvu.PrintArea" localSheetId="9" hidden="1">#REF!</definedName>
    <definedName name="Z_C24E6469_C4CC_430B_8814_72DD019DF2C8_.wvu.PrintArea" hidden="1">#REF!</definedName>
    <definedName name="Z_C24E6469_C4CC_430B_8814_72DD019DF2C8_.wvu.PrintTitles" localSheetId="9" hidden="1">#REF!</definedName>
    <definedName name="Z_C24E6469_C4CC_430B_8814_72DD019DF2C8_.wvu.PrintTitles" hidden="1">#REF!</definedName>
    <definedName name="Z_CA61CA57_E7CE_4A4D_974A_F3124BCA2797_.wvu.FilterData" localSheetId="9" hidden="1">#REF!</definedName>
    <definedName name="Z_CA61CA57_E7CE_4A4D_974A_F3124BCA2797_.wvu.FilterData" hidden="1">#REF!</definedName>
    <definedName name="Z_CA61CA57_E7CE_4A4D_974A_F3124BCA2797_.wvu.PrintArea" localSheetId="9" hidden="1">#REF!</definedName>
    <definedName name="Z_CA61CA57_E7CE_4A4D_974A_F3124BCA2797_.wvu.PrintArea" hidden="1">#REF!</definedName>
    <definedName name="Z_CA61CA57_E7CE_4A4D_974A_F3124BCA2797_.wvu.PrintTitles" localSheetId="9" hidden="1">#REF!</definedName>
    <definedName name="Z_CA61CA57_E7CE_4A4D_974A_F3124BCA2797_.wvu.PrintTitles" hidden="1">#REF!</definedName>
    <definedName name="Z_DA4D5A8F_12FA_42F5_A8BB_526600E97433_.wvu.FilterData" localSheetId="9" hidden="1">#REF!</definedName>
    <definedName name="Z_DA4D5A8F_12FA_42F5_A8BB_526600E97433_.wvu.FilterData" hidden="1">#REF!</definedName>
    <definedName name="Z_DA4D5A8F_12FA_42F5_A8BB_526600E97433_.wvu.PrintArea" localSheetId="9" hidden="1">#REF!</definedName>
    <definedName name="Z_DA4D5A8F_12FA_42F5_A8BB_526600E97433_.wvu.PrintArea" hidden="1">#REF!</definedName>
    <definedName name="Z_DA4D5A8F_12FA_42F5_A8BB_526600E97433_.wvu.PrintTitles" localSheetId="9" hidden="1">#REF!</definedName>
    <definedName name="Z_DA4D5A8F_12FA_42F5_A8BB_526600E97433_.wvu.PrintTitles" hidden="1">#REF!</definedName>
    <definedName name="Z_DFB4C5EB_A8D3_475E_B627_EA98F95F9220_.wvu.FilterData" localSheetId="9" hidden="1">#REF!</definedName>
    <definedName name="Z_DFB4C5EB_A8D3_475E_B627_EA98F95F9220_.wvu.FilterData" hidden="1">#REF!</definedName>
    <definedName name="Z_DFB4C5EB_A8D3_475E_B627_EA98F95F9220_.wvu.PrintArea" localSheetId="9" hidden="1">#REF!</definedName>
    <definedName name="Z_DFB4C5EB_A8D3_475E_B627_EA98F95F9220_.wvu.PrintArea" hidden="1">#REF!</definedName>
    <definedName name="Z_DFB4C5EB_A8D3_475E_B627_EA98F95F9220_.wvu.PrintTitles" localSheetId="9" hidden="1">#REF!</definedName>
    <definedName name="Z_DFB4C5EB_A8D3_475E_B627_EA98F95F9220_.wvu.PrintTitles" hidden="1">#REF!</definedName>
    <definedName name="Z_F2B990A1_57B3_4766_8C3D_4D3A5265BAEF_.wvu.FilterData" localSheetId="9" hidden="1">#REF!</definedName>
    <definedName name="Z_F2B990A1_57B3_4766_8C3D_4D3A5265BAEF_.wvu.FilterData" hidden="1">#REF!</definedName>
    <definedName name="Z_F2B990A1_57B3_4766_8C3D_4D3A5265BAEF_.wvu.PrintArea" localSheetId="9" hidden="1">#REF!</definedName>
    <definedName name="Z_F2B990A1_57B3_4766_8C3D_4D3A5265BAEF_.wvu.PrintArea" hidden="1">#REF!</definedName>
    <definedName name="Z_F2B990A1_57B3_4766_8C3D_4D3A5265BAEF_.wvu.PrintTitles" localSheetId="9" hidden="1">#REF!</definedName>
    <definedName name="Z_F2B990A1_57B3_4766_8C3D_4D3A5265BAEF_.wvu.PrintTitles" hidden="1">#REF!</definedName>
    <definedName name="Z_F9482E1F_92B8_43D8_949A_7DDCF2E63A19_.wvu.FilterData" localSheetId="9" hidden="1">#REF!</definedName>
    <definedName name="Z_F9482E1F_92B8_43D8_949A_7DDCF2E63A19_.wvu.FilterData" hidden="1">#REF!</definedName>
    <definedName name="Z_F9482E1F_92B8_43D8_949A_7DDCF2E63A19_.wvu.PrintArea" localSheetId="9" hidden="1">#REF!</definedName>
    <definedName name="Z_F9482E1F_92B8_43D8_949A_7DDCF2E63A19_.wvu.PrintArea" hidden="1">#REF!</definedName>
    <definedName name="Z_F9482E1F_92B8_43D8_949A_7DDCF2E63A19_.wvu.PrintTitles" localSheetId="9" hidden="1">#REF!</definedName>
    <definedName name="Z_F9482E1F_92B8_43D8_949A_7DDCF2E63A19_.wvu.PrintTitles" hidden="1">#REF!</definedName>
    <definedName name="ZZZZZZZZZZZ" localSheetId="9">'[20]A. P. U.'!#REF!</definedName>
    <definedName name="ZZZZZZZZZZZ">'[20]A. P. U.'!#REF!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2" i="14" l="1"/>
  <c r="P19" i="14"/>
  <c r="P20" i="14"/>
  <c r="P21" i="14"/>
  <c r="P22" i="14"/>
  <c r="O22" i="14"/>
  <c r="R21" i="14"/>
  <c r="P8" i="14"/>
  <c r="P15" i="14"/>
  <c r="P13" i="14" l="1"/>
  <c r="P17" i="14"/>
  <c r="R20" i="14"/>
  <c r="I344" i="1"/>
  <c r="R19" i="14" l="1"/>
  <c r="R18" i="14"/>
  <c r="C13" i="14" l="1"/>
  <c r="P10" i="14"/>
  <c r="A2" i="16"/>
  <c r="A1" i="16"/>
  <c r="A3" i="16"/>
  <c r="R17" i="14" l="1"/>
  <c r="P14" i="14" l="1"/>
  <c r="A12" i="11"/>
  <c r="R16" i="14"/>
  <c r="B24" i="12"/>
  <c r="P9" i="14" l="1"/>
  <c r="O9" i="14"/>
  <c r="O10" i="14" l="1"/>
  <c r="R15" i="14"/>
  <c r="O11" i="14" l="1"/>
  <c r="O12" i="14" s="1"/>
  <c r="O13" i="14" s="1"/>
  <c r="O14" i="14" s="1"/>
  <c r="O15" i="14" s="1"/>
  <c r="O16" i="14" s="1"/>
  <c r="O17" i="14" s="1"/>
  <c r="O18" i="14" s="1"/>
  <c r="O19" i="14" s="1"/>
  <c r="O20" i="14" s="1"/>
  <c r="O21" i="14" s="1"/>
  <c r="Q17" i="14" l="1"/>
  <c r="S17" i="14" s="1"/>
  <c r="R14" i="14"/>
  <c r="Q19" i="14" l="1"/>
  <c r="S19" i="14" s="1"/>
  <c r="P16" i="14"/>
  <c r="Q16" i="14" s="1"/>
  <c r="S16" i="14" s="1"/>
  <c r="P18" i="14"/>
  <c r="Q18" i="14" s="1"/>
  <c r="S18" i="14" s="1"/>
  <c r="Q9" i="14"/>
  <c r="D9" i="14" s="1"/>
  <c r="R8" i="14"/>
  <c r="Q8" i="14"/>
  <c r="D8" i="14" s="1"/>
  <c r="R22" i="14"/>
  <c r="R13" i="14"/>
  <c r="R12" i="14"/>
  <c r="R11" i="14"/>
  <c r="R10" i="14"/>
  <c r="Q10" i="14"/>
  <c r="D10" i="14" s="1"/>
  <c r="R9" i="14"/>
  <c r="Q21" i="14" l="1"/>
  <c r="S21" i="14" s="1"/>
  <c r="Q20" i="14"/>
  <c r="S20" i="14" s="1"/>
  <c r="S8" i="14"/>
  <c r="S22" i="14"/>
  <c r="S9" i="14"/>
  <c r="S10" i="14"/>
  <c r="F40" i="10" l="1"/>
  <c r="F46" i="10" l="1"/>
  <c r="P7" i="10" l="1"/>
  <c r="I32" i="10"/>
  <c r="K32" i="10" s="1"/>
  <c r="L32" i="10" s="1"/>
  <c r="G32" i="10"/>
  <c r="K24" i="10"/>
  <c r="L24" i="10" s="1"/>
  <c r="J24" i="10"/>
  <c r="H24" i="10"/>
  <c r="O26" i="10"/>
  <c r="J17" i="10"/>
  <c r="H15" i="10"/>
  <c r="H14" i="10"/>
  <c r="K8" i="10"/>
  <c r="H6" i="10"/>
  <c r="H5" i="10"/>
  <c r="H4" i="10"/>
  <c r="C15" i="10"/>
  <c r="C13" i="10"/>
  <c r="H7" i="10" l="1"/>
  <c r="H16" i="10"/>
  <c r="Q14" i="14"/>
  <c r="S14" i="14" s="1"/>
  <c r="L8" i="10"/>
  <c r="M8" i="10" s="1"/>
  <c r="K17" i="10"/>
  <c r="L17" i="10" s="1"/>
  <c r="C7" i="10"/>
  <c r="C44" i="10" l="1"/>
  <c r="B47" i="10"/>
  <c r="C46" i="10" s="1"/>
  <c r="C48" i="10" l="1"/>
  <c r="C38" i="10" l="1"/>
  <c r="B41" i="10"/>
  <c r="C40" i="10" s="1"/>
  <c r="C42" i="10" s="1"/>
  <c r="C31" i="10" l="1"/>
  <c r="D33" i="10" s="1"/>
  <c r="C24" i="10"/>
  <c r="D27" i="10" s="1"/>
  <c r="C17" i="10" l="1"/>
  <c r="D20" i="10" s="1"/>
  <c r="F13" i="1"/>
  <c r="C5" i="10" l="1"/>
  <c r="C3" i="10"/>
  <c r="C9" i="10" l="1"/>
  <c r="D7" i="10"/>
  <c r="B17" i="5" l="1"/>
  <c r="E14" i="1" l="1"/>
  <c r="E15" i="1" l="1"/>
  <c r="F15" i="1" s="1"/>
  <c r="F14" i="1"/>
  <c r="E12" i="11"/>
  <c r="E16" i="1" l="1"/>
  <c r="F16" i="1" s="1"/>
  <c r="E17" i="1" l="1"/>
  <c r="F17" i="1" s="1"/>
  <c r="E18" i="1" l="1"/>
  <c r="F18" i="1" s="1"/>
  <c r="E19" i="1" l="1"/>
  <c r="F19" i="1" s="1"/>
  <c r="E20" i="1" l="1"/>
  <c r="F20" i="1" s="1"/>
  <c r="E21" i="1"/>
  <c r="F21" i="1" s="1"/>
  <c r="E22" i="1" l="1"/>
  <c r="F22" i="1" s="1"/>
  <c r="E23" i="1" l="1"/>
  <c r="F23" i="1" s="1"/>
  <c r="E24" i="1" l="1"/>
  <c r="F24" i="1" s="1"/>
  <c r="E25" i="1" l="1"/>
  <c r="F25" i="1" s="1"/>
  <c r="E26" i="1" l="1"/>
  <c r="F26" i="1" s="1"/>
  <c r="E27" i="1" l="1"/>
  <c r="F27" i="1" s="1"/>
  <c r="E28" i="1" l="1"/>
  <c r="F28" i="1" s="1"/>
  <c r="E29" i="1" l="1"/>
  <c r="F29" i="1" s="1"/>
  <c r="E30" i="1" l="1"/>
  <c r="F30" i="1" s="1"/>
  <c r="E31" i="1" l="1"/>
  <c r="F31" i="1" s="1"/>
  <c r="E32" i="1" l="1"/>
  <c r="F32" i="1" s="1"/>
  <c r="E33" i="1" l="1"/>
  <c r="F33" i="1" s="1"/>
  <c r="F37" i="6"/>
  <c r="E34" i="1" l="1"/>
  <c r="F34" i="1" s="1"/>
  <c r="E35" i="1" l="1"/>
  <c r="F35" i="1" s="1"/>
  <c r="E36" i="1" l="1"/>
  <c r="F36" i="1" s="1"/>
  <c r="E37" i="1" l="1"/>
  <c r="F37" i="1" s="1"/>
  <c r="E38" i="1" l="1"/>
  <c r="F38" i="1" s="1"/>
  <c r="E39" i="1" l="1"/>
  <c r="F39" i="1" s="1"/>
  <c r="E40" i="1" l="1"/>
  <c r="F40" i="1" s="1"/>
  <c r="E41" i="1" l="1"/>
  <c r="F41" i="1" s="1"/>
  <c r="E42" i="1" l="1"/>
  <c r="F42" i="1" s="1"/>
  <c r="E43" i="1" l="1"/>
  <c r="F43" i="1" s="1"/>
  <c r="E44" i="1" l="1"/>
  <c r="F44" i="1" s="1"/>
  <c r="E45" i="1" l="1"/>
  <c r="F45" i="1" s="1"/>
  <c r="E46" i="1" l="1"/>
  <c r="F46" i="1" s="1"/>
  <c r="E47" i="1" l="1"/>
  <c r="F47" i="1" s="1"/>
  <c r="E48" i="1" l="1"/>
  <c r="F48" i="1" s="1"/>
  <c r="E49" i="1" l="1"/>
  <c r="F49" i="1" s="1"/>
  <c r="E50" i="1" l="1"/>
  <c r="F50" i="1" s="1"/>
  <c r="E51" i="1" l="1"/>
  <c r="F51" i="1" s="1"/>
  <c r="E52" i="1" l="1"/>
  <c r="F52" i="1" s="1"/>
  <c r="E53" i="1" l="1"/>
  <c r="F53" i="1" s="1"/>
  <c r="E54" i="1" l="1"/>
  <c r="F54" i="1" s="1"/>
  <c r="E55" i="1" l="1"/>
  <c r="F55" i="1" s="1"/>
  <c r="E56" i="1" l="1"/>
  <c r="F56" i="1" s="1"/>
  <c r="E57" i="1" l="1"/>
  <c r="F57" i="1" s="1"/>
  <c r="E58" i="1" l="1"/>
  <c r="F58" i="1" s="1"/>
  <c r="E59" i="1" l="1"/>
  <c r="F59" i="1" s="1"/>
  <c r="E60" i="1" l="1"/>
  <c r="F60" i="1" s="1"/>
  <c r="E61" i="1" l="1"/>
  <c r="F61" i="1" s="1"/>
  <c r="E62" i="1" l="1"/>
  <c r="F62" i="1" s="1"/>
  <c r="E63" i="1" l="1"/>
  <c r="F63" i="1" s="1"/>
  <c r="E64" i="1" l="1"/>
  <c r="F64" i="1" s="1"/>
  <c r="E65" i="1" l="1"/>
  <c r="F65" i="1" s="1"/>
  <c r="E66" i="1" l="1"/>
  <c r="F66" i="1" s="1"/>
  <c r="E67" i="1" l="1"/>
  <c r="F67" i="1" s="1"/>
  <c r="E68" i="1" l="1"/>
  <c r="F68" i="1" s="1"/>
  <c r="E69" i="1" l="1"/>
  <c r="F69" i="1" s="1"/>
  <c r="E70" i="1" l="1"/>
  <c r="F70" i="1" s="1"/>
  <c r="E71" i="1" l="1"/>
  <c r="F71" i="1" s="1"/>
  <c r="E72" i="1" l="1"/>
  <c r="F72" i="1" s="1"/>
  <c r="E73" i="1" l="1"/>
  <c r="F73" i="1" s="1"/>
  <c r="E74" i="1" l="1"/>
  <c r="F74" i="1" s="1"/>
  <c r="E75" i="1" l="1"/>
  <c r="F75" i="1" s="1"/>
  <c r="E76" i="1" l="1"/>
  <c r="F76" i="1" s="1"/>
  <c r="E77" i="1" l="1"/>
  <c r="F77" i="1" s="1"/>
  <c r="E78" i="1" l="1"/>
  <c r="F78" i="1" s="1"/>
  <c r="E79" i="1" l="1"/>
  <c r="F79" i="1" s="1"/>
  <c r="E80" i="1" l="1"/>
  <c r="F80" i="1" s="1"/>
  <c r="E81" i="1" l="1"/>
  <c r="F81" i="1" s="1"/>
  <c r="E82" i="1" l="1"/>
  <c r="F82" i="1" s="1"/>
  <c r="E83" i="1" l="1"/>
  <c r="F83" i="1" s="1"/>
  <c r="E84" i="1" l="1"/>
  <c r="F84" i="1" s="1"/>
  <c r="E85" i="1" l="1"/>
  <c r="F85" i="1" s="1"/>
  <c r="E86" i="1" l="1"/>
  <c r="F86" i="1" s="1"/>
  <c r="E87" i="1" l="1"/>
  <c r="F87" i="1" s="1"/>
  <c r="E88" i="1" l="1"/>
  <c r="F88" i="1" s="1"/>
  <c r="E89" i="1" l="1"/>
  <c r="F89" i="1" s="1"/>
  <c r="E90" i="1" l="1"/>
  <c r="F90" i="1" s="1"/>
  <c r="E91" i="1" l="1"/>
  <c r="F91" i="1" s="1"/>
  <c r="E92" i="1" l="1"/>
  <c r="F92" i="1" s="1"/>
  <c r="E93" i="1" l="1"/>
  <c r="F93" i="1" s="1"/>
  <c r="E94" i="1" l="1"/>
  <c r="F94" i="1" s="1"/>
  <c r="E95" i="1" l="1"/>
  <c r="F95" i="1" s="1"/>
  <c r="E96" i="1" l="1"/>
  <c r="F96" i="1" s="1"/>
  <c r="E97" i="1" l="1"/>
  <c r="F97" i="1" s="1"/>
  <c r="E98" i="1" l="1"/>
  <c r="F98" i="1" s="1"/>
  <c r="E99" i="1" l="1"/>
  <c r="F99" i="1" s="1"/>
  <c r="E100" i="1" l="1"/>
  <c r="F100" i="1" s="1"/>
  <c r="E101" i="1" l="1"/>
  <c r="F101" i="1" s="1"/>
  <c r="E102" i="1" l="1"/>
  <c r="F102" i="1" s="1"/>
  <c r="E103" i="1" l="1"/>
  <c r="F103" i="1" s="1"/>
  <c r="E104" i="1" l="1"/>
  <c r="F104" i="1" s="1"/>
  <c r="E105" i="1" l="1"/>
  <c r="F105" i="1" s="1"/>
  <c r="E106" i="1" l="1"/>
  <c r="F106" i="1" s="1"/>
  <c r="E107" i="1" l="1"/>
  <c r="F107" i="1" s="1"/>
  <c r="E108" i="1" l="1"/>
  <c r="F108" i="1" s="1"/>
  <c r="E109" i="1" l="1"/>
  <c r="F109" i="1" s="1"/>
  <c r="E110" i="1" l="1"/>
  <c r="F110" i="1" s="1"/>
  <c r="E111" i="1" l="1"/>
  <c r="F111" i="1" s="1"/>
  <c r="E112" i="1" l="1"/>
  <c r="F112" i="1" s="1"/>
  <c r="E113" i="1" l="1"/>
  <c r="F113" i="1" s="1"/>
  <c r="E114" i="1" l="1"/>
  <c r="F114" i="1" s="1"/>
  <c r="E115" i="1" l="1"/>
  <c r="F115" i="1" s="1"/>
  <c r="E116" i="1" l="1"/>
  <c r="F116" i="1" s="1"/>
  <c r="E117" i="1" l="1"/>
  <c r="F117" i="1" s="1"/>
  <c r="E118" i="1" l="1"/>
  <c r="F118" i="1" s="1"/>
  <c r="E119" i="1" l="1"/>
  <c r="F119" i="1" s="1"/>
  <c r="E120" i="1" l="1"/>
  <c r="F120" i="1" s="1"/>
  <c r="E121" i="1" l="1"/>
  <c r="F121" i="1" s="1"/>
  <c r="E122" i="1" l="1"/>
  <c r="F122" i="1" s="1"/>
  <c r="E123" i="1" l="1"/>
  <c r="F123" i="1" s="1"/>
  <c r="E124" i="1" l="1"/>
  <c r="F124" i="1" s="1"/>
  <c r="E125" i="1" l="1"/>
  <c r="F125" i="1" s="1"/>
  <c r="E126" i="1" l="1"/>
  <c r="F126" i="1" s="1"/>
  <c r="E127" i="1" l="1"/>
  <c r="F127" i="1" s="1"/>
  <c r="E128" i="1" l="1"/>
  <c r="F128" i="1" s="1"/>
  <c r="E129" i="1" l="1"/>
  <c r="F129" i="1" s="1"/>
  <c r="E130" i="1" l="1"/>
  <c r="F130" i="1" s="1"/>
  <c r="E131" i="1" l="1"/>
  <c r="F131" i="1" s="1"/>
  <c r="E132" i="1" l="1"/>
  <c r="F132" i="1" s="1"/>
  <c r="E133" i="1" l="1"/>
  <c r="F133" i="1" s="1"/>
  <c r="E134" i="1" l="1"/>
  <c r="F134" i="1" s="1"/>
  <c r="E135" i="1" l="1"/>
  <c r="F135" i="1" s="1"/>
  <c r="E136" i="1" l="1"/>
  <c r="F136" i="1" s="1"/>
  <c r="E137" i="1" l="1"/>
  <c r="F137" i="1" s="1"/>
  <c r="E138" i="1" l="1"/>
  <c r="F138" i="1" s="1"/>
  <c r="E139" i="1" l="1"/>
  <c r="F139" i="1" s="1"/>
  <c r="E140" i="1" l="1"/>
  <c r="F140" i="1" s="1"/>
  <c r="E141" i="1" l="1"/>
  <c r="F141" i="1" s="1"/>
  <c r="E142" i="1" l="1"/>
  <c r="F142" i="1" s="1"/>
  <c r="E143" i="1" l="1"/>
  <c r="F143" i="1" s="1"/>
  <c r="E144" i="1" l="1"/>
  <c r="F144" i="1" s="1"/>
  <c r="E145" i="1" l="1"/>
  <c r="F145" i="1" s="1"/>
  <c r="E146" i="1" l="1"/>
  <c r="F146" i="1" s="1"/>
  <c r="E147" i="1" l="1"/>
  <c r="F147" i="1" s="1"/>
  <c r="E148" i="1" l="1"/>
  <c r="F148" i="1" s="1"/>
  <c r="E149" i="1" l="1"/>
  <c r="F149" i="1" s="1"/>
  <c r="E150" i="1" l="1"/>
  <c r="F150" i="1" s="1"/>
  <c r="E151" i="1" l="1"/>
  <c r="F151" i="1" s="1"/>
  <c r="E152" i="1" l="1"/>
  <c r="F152" i="1" s="1"/>
  <c r="E153" i="1" l="1"/>
  <c r="F153" i="1" s="1"/>
  <c r="E154" i="1" l="1"/>
  <c r="F154" i="1" s="1"/>
  <c r="E155" i="1" l="1"/>
  <c r="F155" i="1" s="1"/>
  <c r="E156" i="1" l="1"/>
  <c r="F156" i="1" s="1"/>
  <c r="E157" i="1" l="1"/>
  <c r="F157" i="1" s="1"/>
  <c r="E158" i="1" l="1"/>
  <c r="F158" i="1" s="1"/>
  <c r="E159" i="1" l="1"/>
  <c r="F159" i="1" s="1"/>
  <c r="E160" i="1" l="1"/>
  <c r="F160" i="1" s="1"/>
  <c r="E161" i="1" l="1"/>
  <c r="F161" i="1" s="1"/>
  <c r="E162" i="1" l="1"/>
  <c r="F162" i="1" s="1"/>
  <c r="E163" i="1" l="1"/>
  <c r="F163" i="1" s="1"/>
  <c r="E164" i="1" l="1"/>
  <c r="F164" i="1" s="1"/>
  <c r="E165" i="1" l="1"/>
  <c r="F165" i="1" s="1"/>
  <c r="E166" i="1" l="1"/>
  <c r="F166" i="1" s="1"/>
  <c r="E167" i="1" l="1"/>
  <c r="F167" i="1" s="1"/>
  <c r="E168" i="1" l="1"/>
  <c r="F168" i="1" s="1"/>
  <c r="E169" i="1" l="1"/>
  <c r="F169" i="1" s="1"/>
  <c r="E170" i="1" l="1"/>
  <c r="F170" i="1" s="1"/>
  <c r="E171" i="1" l="1"/>
  <c r="F171" i="1" s="1"/>
  <c r="E172" i="1" l="1"/>
  <c r="F172" i="1" s="1"/>
  <c r="E173" i="1" l="1"/>
  <c r="F173" i="1" s="1"/>
  <c r="E174" i="1" l="1"/>
  <c r="F174" i="1" s="1"/>
  <c r="E175" i="1" l="1"/>
  <c r="F175" i="1" s="1"/>
  <c r="E176" i="1" l="1"/>
  <c r="F176" i="1" s="1"/>
  <c r="E177" i="1" l="1"/>
  <c r="F177" i="1" s="1"/>
  <c r="E178" i="1" l="1"/>
  <c r="F178" i="1" s="1"/>
  <c r="E179" i="1" l="1"/>
  <c r="F179" i="1" s="1"/>
  <c r="E180" i="1" l="1"/>
  <c r="F180" i="1" s="1"/>
  <c r="E181" i="1" l="1"/>
  <c r="F181" i="1" s="1"/>
  <c r="E182" i="1" l="1"/>
  <c r="F182" i="1" s="1"/>
  <c r="E183" i="1" l="1"/>
  <c r="F183" i="1" s="1"/>
  <c r="E184" i="1" l="1"/>
  <c r="F184" i="1" s="1"/>
  <c r="E185" i="1" l="1"/>
  <c r="F185" i="1" s="1"/>
  <c r="E186" i="1" l="1"/>
  <c r="F186" i="1" s="1"/>
  <c r="E187" i="1" l="1"/>
  <c r="F187" i="1" s="1"/>
  <c r="E188" i="1" l="1"/>
  <c r="F188" i="1" s="1"/>
  <c r="E189" i="1" l="1"/>
  <c r="F189" i="1" s="1"/>
  <c r="E190" i="1" l="1"/>
  <c r="F190" i="1" s="1"/>
  <c r="E191" i="1" l="1"/>
  <c r="F191" i="1" s="1"/>
  <c r="E192" i="1" l="1"/>
  <c r="F192" i="1" s="1"/>
  <c r="E193" i="1" l="1"/>
  <c r="F193" i="1" s="1"/>
  <c r="E194" i="1" l="1"/>
  <c r="F194" i="1" s="1"/>
  <c r="E195" i="1" l="1"/>
  <c r="F195" i="1" s="1"/>
  <c r="E196" i="1" l="1"/>
  <c r="F196" i="1" s="1"/>
  <c r="E197" i="1" l="1"/>
  <c r="F197" i="1" s="1"/>
  <c r="E198" i="1" l="1"/>
  <c r="F198" i="1" s="1"/>
  <c r="E199" i="1" l="1"/>
  <c r="F199" i="1" s="1"/>
  <c r="E200" i="1" l="1"/>
  <c r="F200" i="1" s="1"/>
  <c r="E201" i="1" l="1"/>
  <c r="F201" i="1" s="1"/>
  <c r="E202" i="1" l="1"/>
  <c r="F202" i="1" s="1"/>
  <c r="E203" i="1" l="1"/>
  <c r="F203" i="1" s="1"/>
  <c r="E204" i="1" l="1"/>
  <c r="F204" i="1" s="1"/>
  <c r="E205" i="1" l="1"/>
  <c r="F205" i="1" s="1"/>
  <c r="E206" i="1" l="1"/>
  <c r="F206" i="1" s="1"/>
  <c r="E207" i="1" l="1"/>
  <c r="F207" i="1" s="1"/>
  <c r="E208" i="1" l="1"/>
  <c r="F208" i="1" s="1"/>
  <c r="E209" i="1" l="1"/>
  <c r="F209" i="1" s="1"/>
  <c r="E210" i="1" l="1"/>
  <c r="F210" i="1" s="1"/>
  <c r="E211" i="1" l="1"/>
  <c r="F211" i="1" s="1"/>
  <c r="E212" i="1" l="1"/>
  <c r="F212" i="1" s="1"/>
  <c r="E213" i="1" l="1"/>
  <c r="F213" i="1" s="1"/>
  <c r="F19" i="11"/>
  <c r="E214" i="1" l="1"/>
  <c r="F214" i="1" s="1"/>
  <c r="E215" i="1" l="1"/>
  <c r="F215" i="1" s="1"/>
  <c r="E216" i="1" l="1"/>
  <c r="F216" i="1" s="1"/>
  <c r="E217" i="1" l="1"/>
  <c r="F217" i="1" s="1"/>
  <c r="E218" i="1" l="1"/>
  <c r="F218" i="1" s="1"/>
  <c r="E219" i="1" l="1"/>
  <c r="F219" i="1" s="1"/>
  <c r="E220" i="1" l="1"/>
  <c r="F220" i="1" s="1"/>
  <c r="E221" i="1" l="1"/>
  <c r="F221" i="1" s="1"/>
  <c r="E222" i="1" l="1"/>
  <c r="F222" i="1" s="1"/>
  <c r="E223" i="1" l="1"/>
  <c r="F223" i="1" s="1"/>
  <c r="E224" i="1" l="1"/>
  <c r="F224" i="1" s="1"/>
  <c r="E225" i="1" l="1"/>
  <c r="F225" i="1" s="1"/>
  <c r="E226" i="1" l="1"/>
  <c r="F226" i="1" s="1"/>
  <c r="E227" i="1" l="1"/>
  <c r="F227" i="1" s="1"/>
  <c r="E228" i="1" l="1"/>
  <c r="F228" i="1" s="1"/>
  <c r="E229" i="1" l="1"/>
  <c r="F229" i="1" s="1"/>
  <c r="E230" i="1" l="1"/>
  <c r="F230" i="1" s="1"/>
  <c r="E231" i="1" l="1"/>
  <c r="F231" i="1" s="1"/>
  <c r="E232" i="1" l="1"/>
  <c r="F232" i="1" s="1"/>
  <c r="E233" i="1" l="1"/>
  <c r="F233" i="1" s="1"/>
  <c r="E234" i="1" l="1"/>
  <c r="F234" i="1" s="1"/>
  <c r="E235" i="1" l="1"/>
  <c r="F235" i="1" s="1"/>
  <c r="E236" i="1" l="1"/>
  <c r="F236" i="1" s="1"/>
  <c r="E237" i="1" l="1"/>
  <c r="F237" i="1" s="1"/>
  <c r="E238" i="1" l="1"/>
  <c r="F238" i="1" s="1"/>
  <c r="E239" i="1" l="1"/>
  <c r="F239" i="1" s="1"/>
  <c r="E240" i="1" l="1"/>
  <c r="F240" i="1" s="1"/>
  <c r="E241" i="1" l="1"/>
  <c r="F241" i="1" s="1"/>
  <c r="E242" i="1" l="1"/>
  <c r="F242" i="1" s="1"/>
  <c r="E243" i="1" l="1"/>
  <c r="F243" i="1" s="1"/>
  <c r="E244" i="1" l="1"/>
  <c r="F244" i="1" s="1"/>
  <c r="E245" i="1" l="1"/>
  <c r="F245" i="1" s="1"/>
  <c r="E246" i="1" l="1"/>
  <c r="F246" i="1" s="1"/>
  <c r="E247" i="1" l="1"/>
  <c r="F247" i="1" s="1"/>
  <c r="E248" i="1" l="1"/>
  <c r="F248" i="1" s="1"/>
  <c r="E249" i="1" l="1"/>
  <c r="F249" i="1" s="1"/>
  <c r="E250" i="1" l="1"/>
  <c r="F250" i="1" s="1"/>
  <c r="E251" i="1" l="1"/>
  <c r="F251" i="1" s="1"/>
  <c r="E252" i="1" l="1"/>
  <c r="F252" i="1" s="1"/>
  <c r="E253" i="1" l="1"/>
  <c r="F253" i="1" s="1"/>
  <c r="E254" i="1" l="1"/>
  <c r="F254" i="1" s="1"/>
  <c r="E255" i="1" l="1"/>
  <c r="F255" i="1" s="1"/>
  <c r="E256" i="1" l="1"/>
  <c r="F256" i="1" s="1"/>
  <c r="E257" i="1" l="1"/>
  <c r="F257" i="1" s="1"/>
  <c r="E258" i="1" l="1"/>
  <c r="F258" i="1" s="1"/>
  <c r="E259" i="1" l="1"/>
  <c r="F259" i="1" s="1"/>
  <c r="E260" i="1" l="1"/>
  <c r="F260" i="1" s="1"/>
  <c r="E261" i="1" l="1"/>
  <c r="F261" i="1" l="1"/>
  <c r="E262" i="1"/>
  <c r="F262" i="1" l="1"/>
  <c r="E263" i="1"/>
  <c r="F263" i="1" l="1"/>
  <c r="E264" i="1"/>
  <c r="F264" i="1" l="1"/>
  <c r="E265" i="1"/>
  <c r="F265" i="1" l="1"/>
  <c r="E266" i="1"/>
  <c r="F266" i="1" l="1"/>
  <c r="E267" i="1"/>
  <c r="F267" i="1" l="1"/>
  <c r="E268" i="1"/>
  <c r="F268" i="1" l="1"/>
  <c r="E269" i="1"/>
  <c r="F269" i="1" l="1"/>
  <c r="E270" i="1"/>
  <c r="F270" i="1" l="1"/>
  <c r="E271" i="1"/>
  <c r="F271" i="1" l="1"/>
  <c r="E272" i="1"/>
  <c r="F272" i="1" l="1"/>
  <c r="E273" i="1"/>
  <c r="F273" i="1" l="1"/>
  <c r="E274" i="1"/>
  <c r="F274" i="1" l="1"/>
  <c r="E275" i="1"/>
  <c r="F275" i="1" l="1"/>
  <c r="E276" i="1"/>
  <c r="F276" i="1" l="1"/>
  <c r="E277" i="1"/>
  <c r="F277" i="1" l="1"/>
  <c r="E278" i="1"/>
  <c r="E279" i="1" l="1"/>
  <c r="F278" i="1"/>
  <c r="E280" i="1" l="1"/>
  <c r="F279" i="1"/>
  <c r="E281" i="1" l="1"/>
  <c r="F280" i="1"/>
  <c r="E282" i="1" l="1"/>
  <c r="F281" i="1"/>
  <c r="E283" i="1" l="1"/>
  <c r="F282" i="1"/>
  <c r="E284" i="1" l="1"/>
  <c r="F283" i="1"/>
  <c r="E285" i="1" l="1"/>
  <c r="F284" i="1"/>
  <c r="E286" i="1" l="1"/>
  <c r="F285" i="1"/>
  <c r="E287" i="1" l="1"/>
  <c r="F286" i="1"/>
  <c r="E288" i="1" l="1"/>
  <c r="F287" i="1"/>
  <c r="E289" i="1" l="1"/>
  <c r="F288" i="1"/>
  <c r="E290" i="1" l="1"/>
  <c r="F289" i="1"/>
  <c r="E291" i="1" l="1"/>
  <c r="F290" i="1"/>
  <c r="E292" i="1" l="1"/>
  <c r="E293" i="1" s="1"/>
  <c r="E294" i="1" s="1"/>
  <c r="F291" i="1"/>
  <c r="F294" i="1" l="1"/>
  <c r="E295" i="1"/>
  <c r="E296" i="1" s="1"/>
  <c r="F293" i="1"/>
  <c r="F292" i="1"/>
  <c r="E297" i="1" l="1"/>
  <c r="F296" i="1"/>
  <c r="F295" i="1"/>
  <c r="E298" i="1" l="1"/>
  <c r="F297" i="1"/>
  <c r="E299" i="1" l="1"/>
  <c r="F298" i="1"/>
  <c r="P11" i="14"/>
  <c r="Q11" i="14" s="1"/>
  <c r="S11" i="14" s="1"/>
  <c r="E300" i="1" l="1"/>
  <c r="F299" i="1"/>
  <c r="E301" i="1" l="1"/>
  <c r="F300" i="1"/>
  <c r="P12" i="14"/>
  <c r="Q12" i="14" s="1"/>
  <c r="S12" i="14" s="1"/>
  <c r="E302" i="1" l="1"/>
  <c r="F301" i="1"/>
  <c r="Q13" i="14"/>
  <c r="S13" i="14" s="1"/>
  <c r="E303" i="1" l="1"/>
  <c r="F302" i="1"/>
  <c r="Q15" i="14"/>
  <c r="S15" i="14" s="1"/>
  <c r="E304" i="1" l="1"/>
  <c r="F303" i="1"/>
  <c r="S23" i="14"/>
  <c r="F12" i="11" s="1"/>
  <c r="G12" i="11" s="1"/>
  <c r="E305" i="1" l="1"/>
  <c r="F304" i="1"/>
  <c r="F28" i="11"/>
  <c r="E306" i="1" l="1"/>
  <c r="F305" i="1"/>
  <c r="E307" i="1" l="1"/>
  <c r="F306" i="1"/>
  <c r="E308" i="1" l="1"/>
  <c r="F307" i="1"/>
  <c r="E309" i="1" l="1"/>
  <c r="F308" i="1"/>
  <c r="E310" i="1" l="1"/>
  <c r="F309" i="1"/>
  <c r="E311" i="1" l="1"/>
  <c r="F310" i="1"/>
  <c r="E312" i="1" l="1"/>
  <c r="F311" i="1"/>
  <c r="E313" i="1" l="1"/>
  <c r="F312" i="1"/>
  <c r="E314" i="1" l="1"/>
  <c r="F313" i="1"/>
  <c r="E315" i="1" l="1"/>
  <c r="F314" i="1"/>
  <c r="E316" i="1" l="1"/>
  <c r="F315" i="1"/>
  <c r="E317" i="1" l="1"/>
  <c r="F316" i="1"/>
  <c r="E318" i="1" l="1"/>
  <c r="F317" i="1"/>
  <c r="E319" i="1" l="1"/>
  <c r="F318" i="1"/>
  <c r="E320" i="1" l="1"/>
  <c r="F319" i="1"/>
  <c r="E321" i="1" l="1"/>
  <c r="F320" i="1"/>
  <c r="E322" i="1" l="1"/>
  <c r="F321" i="1"/>
  <c r="F322" i="1" l="1"/>
  <c r="E323" i="1"/>
  <c r="E324" i="1" l="1"/>
  <c r="F323" i="1"/>
  <c r="E325" i="1" l="1"/>
  <c r="F324" i="1"/>
  <c r="E326" i="1" l="1"/>
  <c r="F325" i="1"/>
  <c r="E327" i="1" l="1"/>
  <c r="F326" i="1"/>
  <c r="E328" i="1" l="1"/>
  <c r="F327" i="1"/>
  <c r="E329" i="1" l="1"/>
  <c r="F328" i="1"/>
  <c r="E330" i="1" l="1"/>
  <c r="F329" i="1"/>
  <c r="E331" i="1" l="1"/>
  <c r="F330" i="1"/>
  <c r="E332" i="1" l="1"/>
  <c r="F331" i="1"/>
  <c r="F332" i="1" l="1"/>
  <c r="E333" i="1"/>
  <c r="E334" i="1" l="1"/>
  <c r="F333" i="1"/>
  <c r="E335" i="1" l="1"/>
  <c r="F334" i="1"/>
  <c r="E336" i="1" l="1"/>
  <c r="F335" i="1"/>
  <c r="E337" i="1" l="1"/>
  <c r="F336" i="1"/>
  <c r="E338" i="1" l="1"/>
  <c r="F337" i="1"/>
  <c r="E339" i="1" l="1"/>
  <c r="F338" i="1"/>
  <c r="E340" i="1" l="1"/>
  <c r="F339" i="1"/>
  <c r="E341" i="1" l="1"/>
  <c r="F340" i="1"/>
  <c r="E342" i="1" l="1"/>
  <c r="F341" i="1"/>
  <c r="E343" i="1" l="1"/>
  <c r="F343" i="1" s="1"/>
  <c r="F344" i="1" s="1"/>
  <c r="F342" i="1"/>
</calcChain>
</file>

<file path=xl/sharedStrings.xml><?xml version="1.0" encoding="utf-8"?>
<sst xmlns="http://schemas.openxmlformats.org/spreadsheetml/2006/main" count="390" uniqueCount="319">
  <si>
    <t>Certificación de Contratos para Acreditación de Experiencia</t>
  </si>
  <si>
    <t>(Proponente o Integrante Nacional o Extranjero con Sucursal en Colombia)</t>
  </si>
  <si>
    <t>Participación Porcentual del Proponente o Integrante del Oferente Plural</t>
  </si>
  <si>
    <t>Valor de los Contratos Ejecutados (Valor del Contrato Ponderado por la Participación)</t>
  </si>
  <si>
    <t>(A)</t>
  </si>
  <si>
    <t>(B)</t>
  </si>
  <si>
    <t>(C)</t>
  </si>
  <si>
    <t>(A*B*C)</t>
  </si>
  <si>
    <t>TOTAL</t>
  </si>
  <si>
    <t>(Diligenciar únicamente las columnas sombreadas)</t>
  </si>
  <si>
    <t>JOSE DAVID GONZALEZ OLIVELLA</t>
  </si>
  <si>
    <t>REPRESENTANTE LEGAL</t>
  </si>
  <si>
    <t>REVISOR FISCAL</t>
  </si>
  <si>
    <t>SAMIR GONZALES BALLESTERO</t>
  </si>
  <si>
    <t>22202-271307 COR</t>
  </si>
  <si>
    <t>IVAN DARIO MADROÑERO ASSIAS</t>
  </si>
  <si>
    <t xml:space="preserve"> 22202- 320135 COR</t>
  </si>
  <si>
    <t>PAOLA ANDREA MENDOZA AYOLA</t>
  </si>
  <si>
    <t>13202238550 BLV</t>
  </si>
  <si>
    <t xml:space="preserve">DILIA MONTES PATRON </t>
  </si>
  <si>
    <t>INGENIERO INDUSTRIAL</t>
  </si>
  <si>
    <t>13228199665 BLV</t>
  </si>
  <si>
    <t>KAROL JULIETH CRISTANCHO BARRIOS</t>
  </si>
  <si>
    <t>70202356418 TLM</t>
  </si>
  <si>
    <t>ALFONSO ENRIQUE DE VEGA PATIÑO</t>
  </si>
  <si>
    <t>08202108897 ATL</t>
  </si>
  <si>
    <t>DANIEL EDUARDO TOSCANO PATIÑO</t>
  </si>
  <si>
    <t>132021996225 BLV</t>
  </si>
  <si>
    <t>CARLOS HASBUN  CACERES</t>
  </si>
  <si>
    <t>0820242244 ATL</t>
  </si>
  <si>
    <t xml:space="preserve">MIGUEL ANGEL ARAUJO ZULETA </t>
  </si>
  <si>
    <t>25202110805CND</t>
  </si>
  <si>
    <t>SOCIO</t>
  </si>
  <si>
    <t>08202393175 ATL</t>
  </si>
  <si>
    <t>CONTRATO LABORAL INDEFINIDO</t>
  </si>
  <si>
    <t>SALDO CONTRATOS EN EJECUCION (SCE)</t>
  </si>
  <si>
    <t>INICIO</t>
  </si>
  <si>
    <t xml:space="preserve">INICIO </t>
  </si>
  <si>
    <t xml:space="preserve">SUSPENSION </t>
  </si>
  <si>
    <t>SUSPENSION</t>
  </si>
  <si>
    <t>(Pesos $)</t>
  </si>
  <si>
    <t>(%)</t>
  </si>
  <si>
    <t>P-SA-MAR-001-2022</t>
  </si>
  <si>
    <t xml:space="preserve">ARACATACA PUENTES </t>
  </si>
  <si>
    <t xml:space="preserve">reinicio </t>
  </si>
  <si>
    <t xml:space="preserve">REINICIO </t>
  </si>
  <si>
    <t>cierre</t>
  </si>
  <si>
    <t>Contrato de Orden No.</t>
  </si>
  <si>
    <t>Plazo del Contrato en Meses               (B)</t>
  </si>
  <si>
    <t>Valor del  Contrato (incluido IVA y adiciones)          (A)</t>
  </si>
  <si>
    <t xml:space="preserve">Si el Contrato està Suspendido colocar Saldo Pendiente por Ejecutar (Nota 4) (G)      </t>
  </si>
  <si>
    <t>Fecha de Inicio o Reinicio del Contrato (dd/mm/aa)     (H)</t>
  </si>
  <si>
    <t>Porcentaje de participación 
(C)</t>
  </si>
  <si>
    <t>Fecha de Cierre de Presentacion de la Oferta Objeto del Presente Proceso de Contrataciòn (dd/mm/aa)</t>
  </si>
  <si>
    <t>Dìas Ejecutados del Contrato</t>
  </si>
  <si>
    <t>Dias por Ejecutar del Contrato a Partir de la Fecha de Presentaciòn de la Oferta Objeto del Proceso de Contrataciòn                (D)</t>
  </si>
  <si>
    <t>Saldo Diario del Contrato en Ejecuciòn                     A/(Bx30 dìas)= (E)</t>
  </si>
  <si>
    <t>Saldo del Contrato en Ejecuciòn                     (E)x(D)x(C)=(F)</t>
  </si>
  <si>
    <t>ARACATACA-VICTOR</t>
  </si>
  <si>
    <t>CONSORCIO SAMANA-ELIANA</t>
  </si>
  <si>
    <t xml:space="preserve">CONSORCIO RISARALDA-CESAR VELASCO </t>
  </si>
  <si>
    <t>SUMATORIA COLUMNA (F)</t>
  </si>
  <si>
    <t>CONSECUTIVO</t>
  </si>
  <si>
    <t xml:space="preserve">NRO DE CONTRATO </t>
  </si>
  <si>
    <t>ENTIDAD CONTRATANTE</t>
  </si>
  <si>
    <t xml:space="preserve">OBJETO DEL CONTRATO </t>
  </si>
  <si>
    <t>CONSORCIO / INDEPENDIENTE</t>
  </si>
  <si>
    <t>2711 DEL 19 DE OCTUBRE DE 2021</t>
  </si>
  <si>
    <t>DEPARTAMENTO DEL BOLIVAR</t>
  </si>
  <si>
    <t>MANTENIMIENTO Y MEJORAMIENTO DE VÍAS RURALES EN EL MUNICIPIO
DE SAN PABLO DEL DEPARTAMENTO DE BOLÍVAR.</t>
  </si>
  <si>
    <t xml:space="preserve"> Consorcio San Pablo 012 (Estudios Consultorías y Obras S.A.S., Daberlis Elías Arrieta Cárdenas)</t>
  </si>
  <si>
    <t>Ariguaní - Magdalena</t>
  </si>
  <si>
    <t>ESTUDIOS, DISEÑOS Y LA CONSTRUCCIÓN DEL PROYECTO SACUDETE AL PARQUE TIPO 2, OPCIÓN 1 DEL MUNICIPIO DE ARIGUANÍ} DEL DEPARTAMENTO DE MAGDALENA.</t>
  </si>
  <si>
    <t>Consorcio Sacudete21 (Mestre &amp; Sánchez SAS, Estudios Consultorías y Obras S.A.S.)</t>
  </si>
  <si>
    <t>MAM-LP-001-2022</t>
  </si>
  <si>
    <t>Alcaldía Muncipial de Aracataca - Magdalena</t>
  </si>
  <si>
    <t xml:space="preserve">CONSTRUCCIÓN DE TRES PUENTES METÁLICOS PEATONALES UBICADOS EN LOS CORREGIMIENTOS DE BUENOS AIRES SAMPUÉS Y EL CORREGIMINETO DE TRANQUILANDIA VEREDA LA ROSITA EN EL MUNICIPIO DE ARACATACA. </t>
  </si>
  <si>
    <t>Estudios Consultorías y Obras S.A.S.</t>
  </si>
  <si>
    <t xml:space="preserve"> LP 003 DE 2022</t>
  </si>
  <si>
    <t>Alcaldía Municipal de Chibolo - Magdalena</t>
  </si>
  <si>
    <t>MEJORAMIENTO DE VÍAS RURALES EN EL MUNICIPIO DE CHIBOLO DEPARTAMENTO DE MAGDALENA DEL PROGRAMA COLOMBIA RURAL- NACIONAL.</t>
  </si>
  <si>
    <t xml:space="preserve">SAMC-002-2022 del 30 de junio del 2022 </t>
  </si>
  <si>
    <t xml:space="preserve">Samaná - Caldas
</t>
  </si>
  <si>
    <t>CONSTRUCCIÓN DE UNA CANCHA SINTÉTICA EN EL CORREGIMIENTO DE FLORENCIA, ZONA RURAL DE SAMANÁ.</t>
  </si>
  <si>
    <t>Consorcio Samaná 2022 (Construcciones MC&amp;CM SAS, Jairo Humberto Ramirez Celis, Estudios Consultorías y Obras S.A.S.)</t>
  </si>
  <si>
    <t xml:space="preserve">050922-001 </t>
  </si>
  <si>
    <t>El Banco - Magdalena</t>
  </si>
  <si>
    <t xml:space="preserve">MEJORAMIENTO DE LA VÍA CAÑO DE PALMA MENCHIQUEJO EN EL MUNICIPIO DE EL BANCO - DEPARTAMENTO DEL MAGDALENA. </t>
  </si>
  <si>
    <t>1913 de 2022</t>
  </si>
  <si>
    <t>DEPARTAMENTO DE RISARALDA</t>
  </si>
  <si>
    <t>ESTUDIOS, DISEÑOS, ADECUACIONES Y CONSTRUCCIÓN DE UN SENA ÉTNICO EN EL MUNICIPIO DE PUEBLO RICO–RISARALDA DE CONFORMIDAD CON EL CONVENIO INTERADMINISTRATIVO 2044 DE 2021 SUSCRITO ENTRE LA NACIÓN–MINISTERIO DEL INTERIOR, LA GOBERNACIÓN DE RISARALDA, LA CORPORACIÓN AUTÓNOMA DE RISARALDA Y EL SERVICIO NACIONAL DE APRENDIZAJE–SENA.</t>
  </si>
  <si>
    <t>Consorcio Construyendo Educación Risaralda (Soluciones de Ingeniería, Movilidad y Arquitectura SAS, Estudios Consultorías y Obras S.A.S.)</t>
  </si>
  <si>
    <t>532-CENACEDUCACION-2022</t>
  </si>
  <si>
    <t xml:space="preserve">EJÉRCITO NACIONAL CENTRAL ADMINISTRATIVA Y CONTABLE ESPECIALIZADA CENAC EDUCACIÓN 
</t>
  </si>
  <si>
    <t>MANTENIMIENTO Y ADECUACIÓN PARA EL MEJORAMIENTO DE AUDITORIO PRINCIPAL DE LA ESCUELA DE SUBOFICIALES CENTRALIZADA POR LA CENAC DE EDUCACIÓN Y DEMAS UNIDADES.</t>
  </si>
  <si>
    <t>ESTUDIOS CONSULTORIAS Y OBRA S.A.S</t>
  </si>
  <si>
    <r>
      <t xml:space="preserve">CERTIFICACIÓN INGRESOS OPERACIONALES
</t>
    </r>
    <r>
      <rPr>
        <sz val="11"/>
        <rFont val="Arial"/>
        <family val="2"/>
      </rPr>
      <t>(INGRESOS OPERACIONALES)</t>
    </r>
  </si>
  <si>
    <t>Años de Información Financiera</t>
  </si>
  <si>
    <t>Capacidad de Organización (CO)</t>
  </si>
  <si>
    <t>CO
Ingreso Operacional ( $ )</t>
  </si>
  <si>
    <t>Cinco (5) años o más</t>
  </si>
  <si>
    <t>Mayor Ingreso Operacional de los últimos 5 años</t>
  </si>
  <si>
    <t>Entre Uno (1) y Cinco (5) años</t>
  </si>
  <si>
    <t>Mayor Ingreso Operacional de los años de vida del oferente</t>
  </si>
  <si>
    <t>Menos de Un (1) año (*)</t>
  </si>
  <si>
    <t xml:space="preserve">USD 125.000 </t>
  </si>
  <si>
    <t>El proponente deberá escoger la información a reportar dependiendo de los años de información financiera.</t>
  </si>
  <si>
    <t xml:space="preserve">(*) Si los Ingresos Operacionales del Proponente con uno (1) o más años de información financiera es menor a USD125.000, la Capacidad de Organización (CO) del proponente es igual a USD125.000.  </t>
  </si>
  <si>
    <t>FORMATO 5- CAPACIDAD RESIDUAL</t>
  </si>
  <si>
    <t>Página 5 de 5</t>
  </si>
  <si>
    <t>Formato 5 - Capacidad residual  - Documento tipo de licitación de obra pública de infraestructura de transporte - versión 3</t>
  </si>
  <si>
    <t>Código</t>
  </si>
  <si>
    <t>CCE-EICP-FM-06</t>
  </si>
  <si>
    <t>Versión</t>
  </si>
  <si>
    <t>MUNICIPIO DE BUCARAMANGA</t>
  </si>
  <si>
    <t>SECRETARIA DE INFRAESTRUCTURA</t>
  </si>
  <si>
    <t>OBJETO:</t>
  </si>
  <si>
    <t>CAPACIDAD FINANCIERA</t>
  </si>
  <si>
    <t>Indice de Liquidez =</t>
  </si>
  <si>
    <t>Activo Corriente</t>
  </si>
  <si>
    <t>Pasivo Corriente</t>
  </si>
  <si>
    <t>El puntaje asignado al factor de experiencia (E) se debe asignar con base en la siguiente tabla:</t>
  </si>
  <si>
    <t>Mayor  o Igual a</t>
  </si>
  <si>
    <t>Menor a</t>
  </si>
  <si>
    <t>Puntaje</t>
  </si>
  <si>
    <t>0.5</t>
  </si>
  <si>
    <t>0.75</t>
  </si>
  <si>
    <t>1.5</t>
  </si>
  <si>
    <t>Mayores</t>
  </si>
  <si>
    <t>El índice de liquidez se verifica con el RUP</t>
  </si>
  <si>
    <t>De acuerdo a lo anterior:</t>
  </si>
  <si>
    <t>CF =</t>
  </si>
  <si>
    <t>CAPACIDAD RESIDUAL DEL PROPONENTE=</t>
  </si>
  <si>
    <t xml:space="preserve"> CO * [(𝑬+𝑪𝑻+𝑪𝑭)] - SCE</t>
  </si>
  <si>
    <t>CAPACIDAD DE ORGANIZACIÓN</t>
  </si>
  <si>
    <t>PUNTAJE POR EXPERIENCIA</t>
  </si>
  <si>
    <t>PUNTAJE POR CAPACIDAD TÉCNICA</t>
  </si>
  <si>
    <t>PUNTAJE POR CAPACIDAD FINANCIERA</t>
  </si>
  <si>
    <r>
      <t xml:space="preserve">CO x [(E + CT + CF) / 100]
</t>
    </r>
    <r>
      <rPr>
        <b/>
        <sz val="10"/>
        <rFont val="Arial"/>
        <family val="2"/>
      </rPr>
      <t>A</t>
    </r>
  </si>
  <si>
    <r>
      <t xml:space="preserve">SALDOS DE LOS CONTRATOS EN EJECUCIÓN
</t>
    </r>
    <r>
      <rPr>
        <b/>
        <sz val="10"/>
        <rFont val="Arial"/>
        <family val="2"/>
      </rPr>
      <t>B</t>
    </r>
  </si>
  <si>
    <t>CAPACIDAD RESIDUAL DEL PROPONENTE
C = A - B</t>
  </si>
  <si>
    <t>Información Proveniente del Estado de resultados</t>
  </si>
  <si>
    <t>año</t>
  </si>
  <si>
    <t>Capacidad de organización</t>
  </si>
  <si>
    <t>Mayor Ingreso Operacional</t>
  </si>
  <si>
    <t>EXPERIENCIA</t>
  </si>
  <si>
    <t xml:space="preserve">Contratos relacionados con la actividad de la construcción inscritos por el proponente en el RUP en el segmento 72 “Servicios de Edificación, Construcción de Instalaciones y Mantenimiento” del Clasificador de Bienes y Servicios (Tomado del Formulario No. 2 - Anexo No. 1) </t>
  </si>
  <si>
    <t>Número de veces que el proponente ha ejecutado contratos equivalentes a la cuantía del Proceso de Contratación</t>
  </si>
  <si>
    <t>Experiencia</t>
  </si>
  <si>
    <t>CAPACIDAD TÉCNICA</t>
  </si>
  <si>
    <t>Número de socios y profesionales de la arquitectura, ingeniería y geología vinculados mediante una relación laboral o contractual conforme a la cual desarrollen actividades relacionadas directamente a la construcción (Tomado del Formulario No. 2 - Anexo No. 2)</t>
  </si>
  <si>
    <t>Número de profesionales</t>
  </si>
  <si>
    <t>Capacidad Técnica; Número de Profesionales</t>
  </si>
  <si>
    <t>El índice de liquidez del proponente se verifica con el RUP.</t>
  </si>
  <si>
    <t>indicador</t>
  </si>
  <si>
    <t>Índice de Líquidez</t>
  </si>
  <si>
    <t>SALDOS DE LOS CONTRATOS EN EJECUCIÓN - SCE</t>
  </si>
  <si>
    <t>Sumatoria de los valores de los saldos de los contratos en ejecución (Tomado del Formulario No. 2 - Anexo No. 3)</t>
  </si>
  <si>
    <t>Valor Total de los saldos de los contratos en ejecución</t>
  </si>
  <si>
    <t xml:space="preserve">Sumatoria de los saldos de los contratos en ejecución </t>
  </si>
  <si>
    <t>FORMATO</t>
  </si>
  <si>
    <t>No. 5</t>
  </si>
  <si>
    <t xml:space="preserve">CÁLCULO DE LA CAPACIDAD RESIDUAL DE CONTRATACIÓN </t>
  </si>
  <si>
    <t>Proponente:</t>
  </si>
  <si>
    <t>CAPACIDAD RESIDUAL DEL PROPONENTE =    CO x [(E + CT + CF) / 100] - SCE</t>
  </si>
  <si>
    <t>ESTUDIOS CONSULTORIAS Y OBRAS S.A.S</t>
  </si>
  <si>
    <t>,</t>
  </si>
  <si>
    <t>JORGE ANDRES MERCADO PERTUZ</t>
  </si>
  <si>
    <t>C.C. 1.079.911.697 DE PIVIJAY-MAGDALENA</t>
  </si>
  <si>
    <t>FORMATO 5</t>
  </si>
  <si>
    <t>CAPACIDAD RESIDUAL</t>
  </si>
  <si>
    <t>Anexo 1-A</t>
  </si>
  <si>
    <t xml:space="preserve">Nombre Proponente o Integrante: </t>
  </si>
  <si>
    <t>N° Contrato RUP</t>
  </si>
  <si>
    <t>Contratos Relacionados con la Actividad de la Construcción – Segmento 72 Clasificación UNSPSC del RUP (EN SMMLV)</t>
  </si>
  <si>
    <t>Nota: El proponente individual y cada uno de los integrantes del oferente plural deben suscribir el presente documento.</t>
  </si>
  <si>
    <t>SUSPENSION 2</t>
  </si>
  <si>
    <t>CIERRE</t>
  </si>
  <si>
    <t xml:space="preserve">EL BANCO </t>
  </si>
  <si>
    <t>CONSORCIO SAMANA</t>
  </si>
  <si>
    <t>RISARALDA</t>
  </si>
  <si>
    <t xml:space="preserve">SSPENSION </t>
  </si>
  <si>
    <t>inicio</t>
  </si>
  <si>
    <t>suspension</t>
  </si>
  <si>
    <t>CONSORCIO HOSPITAL</t>
  </si>
  <si>
    <t>CONSORCIO MEJORAMIENTO DEPORTIVO (ESTUDIOS-OIS)</t>
  </si>
  <si>
    <t>IVAN JAVIER ARAUJO ACUÑA</t>
  </si>
  <si>
    <t>C.C. 77,094,400 de Valledupar</t>
  </si>
  <si>
    <t>CONSORCIO OBRAS ESPECIALES (ESTUDIOS-OIS)</t>
  </si>
  <si>
    <t>CONSORCIO CONSTRUCCIONES DE CENTRO</t>
  </si>
  <si>
    <t>DIAS X EJE</t>
  </si>
  <si>
    <t>FORMATO 5C CERTIFICACIÓN DE LA CAPACIDAD TÉCNICA (Para el cálculo del Kr)</t>
  </si>
  <si>
    <t>EMPRESA NACIONAL PROMOTORA DEL DESARROLLO TERRITORIAL S.A – ENTERRITORIO S.A</t>
  </si>
  <si>
    <t>OBJETO</t>
  </si>
  <si>
    <t>“ESTUDIOS Y DISEÑOS, CONSTRUCCIÓN O REPOSICIÓN O ADECUACIÓN Y PUESTA EN FUNCIONAMIENTO DE LOS CENTROS DE ATENCIÓN PRIMARIA DE SALUD -CAPS-  RIORIZADOS POR EL MINISTERIO DE SALUD Y PROTECCIÓN SOCIAL EN EL DEPARTAMENTO DE LA GUAJIRA”</t>
  </si>
  <si>
    <t>EMPRESA NACIONAL PROMOTORA DEL DESARROLLO TERRITORIAL S.A</t>
  </si>
  <si>
    <t>No.</t>
  </si>
  <si>
    <t xml:space="preserve">Nombre del socio
y/o profesional 
</t>
  </si>
  <si>
    <t xml:space="preserve">Profesión
</t>
  </si>
  <si>
    <t xml:space="preserve">No. de Matrícula Profesional </t>
  </si>
  <si>
    <t>Número y Año del Contrato Laboral o de Prestación de  Profesionales</t>
  </si>
  <si>
    <t>Vigente del Contrato</t>
  </si>
  <si>
    <t>NOMBRE DEL OFERENTE:  CONSORCIO CAPS LA GUAJIRA</t>
  </si>
  <si>
    <t>NOMBRE DEL INTEGRANTE DEL CONSORCIO O UNIÓN TEMPORAL: ESTUDIOS CONSULTORIAS Y OBRAS S.A.S</t>
  </si>
  <si>
    <t>INGENIERO CIVIL</t>
  </si>
  <si>
    <t>001-2021</t>
  </si>
  <si>
    <t>En constancia de lo anterior firmo este documento a los días 20 del mes de agosot de 2024</t>
  </si>
  <si>
    <r>
      <t xml:space="preserve">FORMATO 5D CAPACIDAD DE ORGANIZACIÓN (Para el cálculo del Kr)
</t>
    </r>
    <r>
      <rPr>
        <sz val="11"/>
        <rFont val="Arial"/>
        <family val="2"/>
      </rPr>
      <t>(INGRESOS OPERACIONALES)</t>
    </r>
  </si>
  <si>
    <t xml:space="preserve">EMPRESA NACIONAL PROMOTORA DEL DESARROLLO TERRITORIAL S.A – ENTERRITORIO S.A
</t>
  </si>
  <si>
    <t>:  “ESTUDIOS Y DISEÑOS, CONSTRUCCIÓN O REPOSICIÓN O ADECUACIÓN Y PUESTA EN FUNCIONAMIENTO DE LOS CENTROS DE ATENCIÓN PRIMARIA DE SALUD -CAPS-  RIORIZADOS POR EL MINISTERIO DE SALUD Y PROTECCIÓN SOCIAL EN EL DEPARTAMENTO DE LA GUAJIRA”</t>
  </si>
  <si>
    <t>DECLARACIÓN JURAMENTADA</t>
  </si>
  <si>
    <t xml:space="preserve">QUE LA INFORMACIÓN QUE SE RELACIONA A CONTINUACIÓN FUE TOMADA DEL ESTADO DE PÉRDIDAS Y GANANCIAS DEL </t>
  </si>
  <si>
    <t xml:space="preserve">OFERENTE. 
</t>
  </si>
  <si>
    <t>INDICAR CON X EL QUE CORRESPONDA [SOLAMENTE MARCAR UNA OPCIÓN]</t>
  </si>
  <si>
    <t>QUE EL MAYOR INGRESO OPERACIONAL DE LOS ÚLTIMOS CINCO AÑOS ES:</t>
  </si>
  <si>
    <t>QUE EL MAYOR INGRESO OPERACIONAL DE LOS AÑOS DE VIDA DE LA EMPRESA ES:</t>
  </si>
  <si>
    <t>OFERENTE CON MENOS DE UN (1) AÑO:</t>
  </si>
  <si>
    <t xml:space="preserve">A continuación, se describen los ingresos brutos operacionales expresados en pesos $ [(*) SOLAMENTE DILIGENCIAR EL RENGLÓN QUE </t>
  </si>
  <si>
    <t>LE CORRESPONDA DE ACUERDO CON LA OPCIÓN MARCADA ARRIBA]:</t>
  </si>
  <si>
    <t xml:space="preserve">Indicar con X el que corresponda
(*)
</t>
  </si>
  <si>
    <t>Años de información financiera</t>
  </si>
  <si>
    <t>AÑO</t>
  </si>
  <si>
    <t>Ingresos Brutos Operacionales expresados en $</t>
  </si>
  <si>
    <t>AÑO 2022</t>
  </si>
  <si>
    <t>Entre uno (1) y cinco (5) años</t>
  </si>
  <si>
    <t>Menos de un (1) año</t>
  </si>
  <si>
    <t>N.A.</t>
  </si>
  <si>
    <t xml:space="preserve">$
USD 125.000 - Liquidados a la tasa cambio determinada de por el Ministerio de Comercio, Industria y Turismo cada 2 años para efectos del umbral del beneficio de las Mipyme- Tasa informada por Colombia Compra Eficiente.  (NOTA)
</t>
  </si>
  <si>
    <t xml:space="preserve">NOTA: Si los ingresos operacionales del oferente con uno (1) o más años de información financiera es menor a USD125.000, la </t>
  </si>
  <si>
    <t>Capacidad de organización (CO) del oferente es igual a USD125.000</t>
  </si>
  <si>
    <r>
      <t xml:space="preserve">OFERENTE: </t>
    </r>
    <r>
      <rPr>
        <b/>
        <u/>
        <sz val="11"/>
        <rFont val="Arial"/>
        <family val="2"/>
      </rPr>
      <t>CONSORCIO CAPS LA GUAJIRA</t>
    </r>
    <r>
      <rPr>
        <b/>
        <sz val="11"/>
        <rFont val="Arial"/>
        <family val="2"/>
      </rPr>
      <t xml:space="preserve">
OFERENTE: __________________________________________
</t>
    </r>
  </si>
  <si>
    <r>
      <t xml:space="preserve">INTEGRANTE (SI ES PLURAL): </t>
    </r>
    <r>
      <rPr>
        <b/>
        <u/>
        <sz val="11"/>
        <rFont val="Arial"/>
        <family val="2"/>
      </rPr>
      <t>ESTUDIOS CONSULTORIAS Y OBRAS S.A.S</t>
    </r>
  </si>
  <si>
    <t xml:space="preserve">AÑO </t>
  </si>
  <si>
    <t>suspension 2</t>
  </si>
  <si>
    <t>ANEXO 5C</t>
  </si>
  <si>
    <t>Con el fin de acreditar la Capacidad Residual para la Contratación de Obras (CR) (Decreto 791 de Abril 14 de 2014, Artìculo 72 de la Ley 1682 de 2013),  a continuación nos permitimos relacionar los contratos en ejecución que afectan mi capacidad, en los siguientes términos:</t>
  </si>
  <si>
    <t>Fecha de Suspension del Contrato (dd/mm/aa)     (H)</t>
  </si>
  <si>
    <t>Fecha de Reinicio del Contrato (dd/mm/aa)</t>
  </si>
  <si>
    <t>Fecha de Suspension No. 2 del Contrato (dd/mm/aa)</t>
  </si>
  <si>
    <t>Fecha de Reinicio No. 2 del Contrato (dd/mm/aa)</t>
  </si>
  <si>
    <t xml:space="preserve">Firma Representante Legal </t>
  </si>
  <si>
    <t>Firma Revisor Fiscal</t>
  </si>
  <si>
    <r>
      <t xml:space="preserve">Cargo: </t>
    </r>
    <r>
      <rPr>
        <i/>
        <sz val="11"/>
        <color theme="1"/>
        <rFont val="Arial Narrow"/>
        <family val="2"/>
      </rPr>
      <t>Representante Legal</t>
    </r>
  </si>
  <si>
    <r>
      <t xml:space="preserve">Cargo: </t>
    </r>
    <r>
      <rPr>
        <i/>
        <sz val="11"/>
        <color theme="1"/>
        <rFont val="Arial Narrow"/>
        <family val="2"/>
      </rPr>
      <t>Revisor Fiscal</t>
    </r>
  </si>
  <si>
    <t>Fecha de Suspension No. 3 del Contrato (dd/mm/aa)</t>
  </si>
  <si>
    <t>Nombre:  IVAN JAVIER ARAUJO ACUÑA</t>
  </si>
  <si>
    <t>Doc. de Identidad: 77.094.400 de Valledupar</t>
  </si>
  <si>
    <t>Nombre: JORGE ANDRES MERCADO PERTUZ</t>
  </si>
  <si>
    <t>Documento de Identidad: 1.079.911.697 DE PIVIJAY-MAGDALENA</t>
  </si>
  <si>
    <t>CONSORCIO AUDISOG UPTC(estudios-altamira-otro)</t>
  </si>
  <si>
    <t>Fecha de Reinicio No. 3 del Contrato (dd/mm/aa)</t>
  </si>
  <si>
    <t>CONSORCIO CENTROS LA GUAJIRA-OIS/ESTUDIOS</t>
  </si>
  <si>
    <t>Fecha de Suspension No. 4 del Contrato (dd/mm/aa)</t>
  </si>
  <si>
    <t>Fecha de Reinicio No. 4 del Contrato (dd/mm/aa)</t>
  </si>
  <si>
    <t>CONSORCIO AUDITORIO G2(ESTUDIOS-GEOVANY CACERES=</t>
  </si>
  <si>
    <t>El suscrito contador certifica que el mayor ingreso operacional de la empresa ESTUDIOS CONSULTORIAS Y OBRA S.A.S fue en el año 2024</t>
  </si>
  <si>
    <t>CONSORCIO CONSTRUCCIONES APARTADO (monarca-broka)</t>
  </si>
  <si>
    <t>CPS-002-2025</t>
  </si>
  <si>
    <t>CPS-003-2025</t>
  </si>
  <si>
    <t>CPS-004-2025</t>
  </si>
  <si>
    <t>CPS-005-2025</t>
  </si>
  <si>
    <t>CPS-006-2025</t>
  </si>
  <si>
    <t>CPS-007-2025</t>
  </si>
  <si>
    <t>CPS-008-2025</t>
  </si>
  <si>
    <t>CPS-009-2025</t>
  </si>
  <si>
    <t>CPS-010-2025</t>
  </si>
  <si>
    <t xml:space="preserve">ENTIDAD </t>
  </si>
  <si>
    <t xml:space="preserve">NRO CONTRATO </t>
  </si>
  <si>
    <t xml:space="preserve">OBJETO </t>
  </si>
  <si>
    <t xml:space="preserve">MAM-LP-001-2022 </t>
  </si>
  <si>
    <t>MUNICIPIO DE ARACATA</t>
  </si>
  <si>
    <t>CONSTRUCCION DE TRES PUENTES METALICOS PEATONALES UBICADOS EN
LOS CORREGIMIENTOS DE BUENOS AIRES SAMPUES Y EL CORREGIMINETO DE TRANQUILANDIA
VEREDA LA ROSITA EN EL MUNICIPIO DE ARACATACA</t>
  </si>
  <si>
    <t>SAMC-002-2022</t>
  </si>
  <si>
    <t>ALCALDIA MUNICIPAL SAMANA CALDAS</t>
  </si>
  <si>
    <t>CONSTRUCCION DE CANCHA SINTETITCA EN EL CORREGIMIENTO DE FLORENCIA, ZONA RURAL DE SAMANA</t>
  </si>
  <si>
    <t>1913 DE 2022</t>
  </si>
  <si>
    <t>ESTUDIOS, DISEÑOS, ADECUACIONES Y CONSTRUCCIÍN DE UN SENA ÉTNICO EN EL 
MUNICIPIO DE PUEBLO RICO – RISARALDA DE CONFORMIDAD CON EL CONVENIO 
INTERADMINISTRATIVO 2044 DE 2021 SUSCRITO ENTRE LA NACIÓN – MINISTERIO 
DEL INTERIOR, LA GOBERNACIÓN DE RISARALDA, LA CORPORACIÓN AUTÓNOMA DE 
RISARALDA Y EL SERVICIO NACIONAL DE APRENDISAJE – SENA–</t>
  </si>
  <si>
    <t>412 DE 2023</t>
  </si>
  <si>
    <t xml:space="preserve">MUNICIPIO DE APARTADO </t>
  </si>
  <si>
    <t>CONSTRUCCION COMPLEJO HOSPITALARIO HOSPITAL ANTONIO ROLDAN BETANCUR</t>
  </si>
  <si>
    <t xml:space="preserve">CO-CBS-FT-22 V1     </t>
  </si>
  <si>
    <t>ELABORACIÓN, ACTUALIZACIÓN Y AJUSTE A LOS ESTUDIOS Y DISEÑOS Y
ADECUACIÓN, AMPLIACIÓN, CONSTRUCCIÓN, DEMOLICIÓN, REFORZAMIENTO, REORDENAMIENTO, DOTACIÓN Y
ALISTAMIENTO DE LOS SERVICIOS DE URGENCIAS, HOSPITALARIOS, QUIRÚRGICOS Y DE APOYO DIAGNÓSTICO Y
TERAPÉUTICO DE LA UNIDAD DE SERVICIOS DE SALUD EL TUNAL</t>
  </si>
  <si>
    <t xml:space="preserve">SUBRED INTEGRADA DE SERVICIOS DE SALUD SUR E.S.E. </t>
  </si>
  <si>
    <t xml:space="preserve"> LP-001-2024 LOTE 6 </t>
  </si>
  <si>
    <t>ALCALDIA DE BARRANQUILLA</t>
  </si>
  <si>
    <t>MEJORAMIENTO Y CONSTRUCCIÓN DE PARQUES PÚBLICOS,
CANCHAS DEPORTIVAS, ZONAS VERDES, MALECONES Y BOULEVARES EN DIFERENTES
SECTORES DEL DISTRITO DE BARRANQUILLA (FASE VII).</t>
  </si>
  <si>
    <t xml:space="preserve">23001165 H4 de 2023 Lote No. 3 </t>
  </si>
  <si>
    <t>REALIZAR LA CONSTRUCCIÓN DE LAS BASES SEI Y OBRAS
COMPLEMENTARIAS DE LOS AEROPUERTOS DE VALLEDUPAR,
MOMPOX Y CÚCUTA (POR LOTES) VF”. LOTE 3. AEROPUERTO
CAMILO DAZA – CÚCUTA</t>
  </si>
  <si>
    <t>AERONAUTICA CIVIL</t>
  </si>
  <si>
    <t xml:space="preserve">2240280 DEL 2024. </t>
  </si>
  <si>
    <t>ENTERRITORIO</t>
  </si>
  <si>
    <t xml:space="preserve">GRUPO VI: “ESTUDIOS Y DISEÑOS, CONSTRUCCIÓN O
REPOSICIÓN O ADECUACIÓN Y PUESTA EN
FUNCIONAMIENTO DE LOS CENTROS DE ATENCIÓN
PRIMARIA DE SALUD -CAPS- DEL GRUPO VI, PRIORIZADOS
POR EL MINISTERIO DE SALUD Y PROTECCIÓN SOCIAL EN
EL DEPARTAMENTO DE LA GUAJIRA” </t>
  </si>
  <si>
    <t>MEJORAMIENTO  Y DOTACION DEL AUDITORIO CENTRAL DE LA UNIVERSIDAD PEDAGOGICA Y TECNOLOGICA DE COLOMBIA SECCIONAL SOGAMOSO, DEPARTAMENTO DE BOYACA SEGÚN CDP SGR 10124</t>
  </si>
  <si>
    <t>UPTC</t>
  </si>
  <si>
    <t>No. 02-2025</t>
  </si>
  <si>
    <t>002 DE 2025</t>
  </si>
  <si>
    <t>UNIVERSIDAD PEDAGOGICA Y TEGNOLOGICA DE COLOMBIA</t>
  </si>
  <si>
    <t>REALIZAR LA ADECUACION Y DOTACION DEL AUDITORIO DEL CENTRO REGIONAL DE LA UNIVERSIDAD PEDAGOGICA Y TECNOLOGICA DE COLOMBIA SECCIONAL DUITAMA, DEPARTAMENTO DE BOYACA SEGÚN CDP SGR No. 5125</t>
  </si>
  <si>
    <t>ADECUACIÓN DE CANCHA DE FUTBOL SAMUEL MEJÍA, EN EL MUNICIPIO DE SITIONUEVO</t>
  </si>
  <si>
    <t>MUNICIPIO DE SITIONUEVO, MAGDALENA</t>
  </si>
  <si>
    <t>CONSORCIO CANCHA VIVA</t>
  </si>
  <si>
    <t>T.P. 174024-T</t>
  </si>
  <si>
    <t>Valor del SMMLV para el año 2026 ($1.750.905)</t>
  </si>
  <si>
    <t>CONSORCIO MEJORAMIENTO (ESTUDIOS-KRAKEN )</t>
  </si>
  <si>
    <t>DIC-30-2026</t>
  </si>
  <si>
    <t>UNIÓN TEMPORAL INFRAGRUP-5,</t>
  </si>
  <si>
    <t xml:space="preserve">CONSORCIO CANCHA VIVA (ESTUDIOS-MIGUE) JUAN DAGER </t>
  </si>
  <si>
    <t>CONSORCIO CENTRO SAN ANGEL (ESTUDIOS - KREKEN)</t>
  </si>
  <si>
    <t xml:space="preserve">P-LP-MSSA-006-2025 </t>
  </si>
  <si>
    <t>ESTUDIOS, DISEÑOS Y CONSTRUCCIÓN DEL CENTRO ADMINISTRATIVO MUNICIPAL DEL MUNICIPIO DE SABANAS DE SAN ÁNGEL - MAGDALENA</t>
  </si>
  <si>
    <t>MUNICIPIO DE SABANAS DE SAN ÁNGEL - MAGDALENA</t>
  </si>
  <si>
    <t>102.210.01.2025.006</t>
  </si>
  <si>
    <t>ESTUDIOS,  DISEFIOS Y CONSTRUCCION DEL CENTRO ADMINISTRATIVO  MUNICIPAL
(CAM) DE NUEVA GRANADA DEL DEPARTAMENTO DE MAGDALENA.</t>
  </si>
  <si>
    <t xml:space="preserve">MINUCIPIO DE NUEVA GRANADA </t>
  </si>
  <si>
    <t>CONTRATAR LA ETAPA 1 Y LA EJECUCIÓN DE OBRAS DE CONSTRUCCIÓN, MANTENIMIENTO Y/O REPARACIÓN DE
INFRAESTRUCTURAS SEGÚN LAS NECESIDADES DE CADA UNA DE LAS SEDES A INTERVENIR DEL INSTITUTO
COLOMBIANO DE BIENESTAR FAMILIAR (ICBF) INCLUIDAS EN EL GRUPO 5.</t>
  </si>
  <si>
    <t>INA-074-2025</t>
  </si>
  <si>
    <t xml:space="preserve">EMPRESA NACIONAL PROMOTORA DE DESARROLLO TERRITORIAL S.A. – ENTERRITORIO S.A. </t>
  </si>
  <si>
    <t>CONSORCIO VIAL EL CHARCO 2026 (OIS-ESTUDIOS-GOLDEN) ENTERRITORIO</t>
  </si>
  <si>
    <t>En constancia de lo anterior se firma este documento a los 25 días del mes de mayo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</si>
</sst>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2" formatCode="_-&quot;$&quot;\ * #,##0_-;\-&quot;$&quot;\ * #,##0_-;_-&quot;$&quot;\ * &quot;-&quot;_-;_-@_-"/>
    <numFmt numFmtId="44" formatCode="_-&quot;$&quot;\ * #,##0.00_-;\-&quot;$&quot;\ * #,##0.00_-;_-&quot;$&quot;\ * &quot;-&quot;??_-;_-@_-"/>
    <numFmt numFmtId="43" formatCode="_-* #,##0.00_-;\-* #,##0.00_-;_-* &quot;-&quot;??_-;_-@_-"/>
    <numFmt numFmtId="164" formatCode="&quot;$&quot;#,##0;[Red]\-&quot;$&quot;#,##0"/>
    <numFmt numFmtId="165" formatCode="_-&quot;$&quot;* #,##0.00_-;\-&quot;$&quot;* #,##0.00_-;_-&quot;$&quot;* &quot;-&quot;??_-;_-@_-"/>
    <numFmt numFmtId="166" formatCode="_-* #,##0.00\ _€_-;\-* #,##0.00\ _€_-;_-* &quot;-&quot;??\ _€_-;_-@_-"/>
    <numFmt numFmtId="167" formatCode="_ * #,##0.00_ ;_ * \-#,##0.00_ ;_ * &quot;-&quot;??_ ;_ @_ "/>
    <numFmt numFmtId="168" formatCode="0.0"/>
    <numFmt numFmtId="169" formatCode="_ &quot;$&quot;\ * #,##0.00_ ;_ &quot;$&quot;\ * \-#,##0.00_ ;_ &quot;$&quot;\ * &quot;-&quot;??_ ;_ @_ "/>
    <numFmt numFmtId="170" formatCode="&quot;$&quot;\ #,##0"/>
    <numFmt numFmtId="171" formatCode="_-&quot;$&quot;\ * #,##0.00_-;\-&quot;$&quot;\ * #,##0.00_-;_-&quot;$&quot;\ * &quot;-&quot;_-;_-@_-"/>
    <numFmt numFmtId="172" formatCode="0_)"/>
    <numFmt numFmtId="173" formatCode="_(* #,##0.00_);_(* \(#,##0.00\);_(* &quot;-&quot;??_);_(@_)"/>
    <numFmt numFmtId="174" formatCode="0.000"/>
    <numFmt numFmtId="175" formatCode="0.000%"/>
    <numFmt numFmtId="176" formatCode="_-&quot;$&quot;\ * #,##0.0_-;\-&quot;$&quot;\ * #,##0.0_-;_-&quot;$&quot;\ * &quot;-&quot;??_-;_-@_-"/>
  </numFmts>
  <fonts count="40" x14ac:knownFonts="1">
    <font>
      <sz val="11"/>
      <color theme="1"/>
      <name val="Calibri"/>
      <family val="2"/>
      <scheme val="minor"/>
    </font>
    <font>
      <sz val="11"/>
      <color theme="1"/>
      <name val="Arial Narrow"/>
      <family val="2"/>
    </font>
    <font>
      <b/>
      <sz val="11"/>
      <color theme="1"/>
      <name val="Arial Narrow"/>
      <family val="2"/>
    </font>
    <font>
      <b/>
      <sz val="14"/>
      <color rgb="FF000000"/>
      <name val="Arial Narrow"/>
      <family val="2"/>
    </font>
    <font>
      <sz val="12"/>
      <color theme="1"/>
      <name val="Arial Narrow"/>
      <family val="2"/>
    </font>
    <font>
      <b/>
      <sz val="12"/>
      <name val="Arial Narrow"/>
      <family val="2"/>
    </font>
    <font>
      <sz val="11"/>
      <color theme="1"/>
      <name val="Calibri"/>
      <family val="2"/>
      <scheme val="minor"/>
    </font>
    <font>
      <b/>
      <i/>
      <sz val="10"/>
      <name val="Arial Narrow"/>
      <family val="2"/>
    </font>
    <font>
      <b/>
      <sz val="8"/>
      <color theme="1"/>
      <name val="Arial Narrow"/>
      <family val="2"/>
    </font>
    <font>
      <sz val="10"/>
      <name val="Arial"/>
      <family val="2"/>
    </font>
    <font>
      <b/>
      <i/>
      <sz val="10"/>
      <color rgb="FF000000"/>
      <name val="Arial Narrow"/>
      <family val="2"/>
    </font>
    <font>
      <sz val="10"/>
      <color theme="1"/>
      <name val="Calibri"/>
      <family val="2"/>
      <scheme val="minor"/>
    </font>
    <font>
      <b/>
      <i/>
      <sz val="10"/>
      <color theme="1"/>
      <name val="Calibri"/>
      <family val="2"/>
      <scheme val="minor"/>
    </font>
    <font>
      <b/>
      <sz val="10"/>
      <name val="Arial"/>
      <family val="2"/>
    </font>
    <font>
      <b/>
      <sz val="11"/>
      <name val="Arial"/>
      <family val="2"/>
    </font>
    <font>
      <sz val="11"/>
      <name val="Arial"/>
      <family val="2"/>
    </font>
    <font>
      <b/>
      <sz val="20"/>
      <name val="Arial"/>
      <family val="2"/>
    </font>
    <font>
      <sz val="11"/>
      <color theme="1"/>
      <name val="Arial"/>
      <family val="2"/>
    </font>
    <font>
      <sz val="6"/>
      <name val="Calibri"/>
      <family val="2"/>
      <scheme val="minor"/>
    </font>
    <font>
      <b/>
      <sz val="6"/>
      <name val="Calibri"/>
      <family val="2"/>
      <scheme val="minor"/>
    </font>
    <font>
      <b/>
      <sz val="11"/>
      <color theme="1"/>
      <name val="Arial"/>
      <family val="2"/>
    </font>
    <font>
      <b/>
      <sz val="12"/>
      <name val="Arial"/>
      <family val="2"/>
    </font>
    <font>
      <b/>
      <sz val="10"/>
      <name val="Arial Narrow"/>
      <family val="2"/>
    </font>
    <font>
      <sz val="10"/>
      <color theme="1"/>
      <name val="Arial Narrow"/>
      <family val="2"/>
    </font>
    <font>
      <sz val="12"/>
      <name val="Arial"/>
      <family val="2"/>
    </font>
    <font>
      <b/>
      <sz val="10"/>
      <color theme="1"/>
      <name val="Arial"/>
      <family val="2"/>
    </font>
    <font>
      <b/>
      <sz val="11"/>
      <color theme="2" tint="-0.749992370372631"/>
      <name val="Arial Narrow"/>
      <family val="2"/>
    </font>
    <font>
      <sz val="11"/>
      <name val="Arial Narrow"/>
      <family val="2"/>
    </font>
    <font>
      <b/>
      <sz val="11"/>
      <color rgb="FF000000"/>
      <name val="Arial Narrow"/>
      <family val="2"/>
    </font>
    <font>
      <sz val="8"/>
      <color rgb="FF000000"/>
      <name val="Arial Narrow"/>
      <family val="2"/>
    </font>
    <font>
      <b/>
      <i/>
      <sz val="11"/>
      <color rgb="FF000000"/>
      <name val="Arial Narrow"/>
      <family val="2"/>
    </font>
    <font>
      <b/>
      <sz val="11"/>
      <color theme="1"/>
      <name val="Calibri"/>
      <family val="2"/>
      <scheme val="minor"/>
    </font>
    <font>
      <b/>
      <u/>
      <sz val="11"/>
      <color theme="1"/>
      <name val="Calibri"/>
      <family val="2"/>
      <scheme val="minor"/>
    </font>
    <font>
      <b/>
      <i/>
      <sz val="11"/>
      <color theme="1"/>
      <name val="Calibri"/>
      <family val="2"/>
      <scheme val="minor"/>
    </font>
    <font>
      <b/>
      <u/>
      <sz val="11"/>
      <name val="Arial"/>
      <family val="2"/>
    </font>
    <font>
      <b/>
      <sz val="14"/>
      <name val="Arial Narrow"/>
      <family val="2"/>
    </font>
    <font>
      <sz val="10"/>
      <name val="Arial Narrow"/>
      <family val="2"/>
    </font>
    <font>
      <b/>
      <sz val="8"/>
      <name val="Arial Narrow"/>
      <family val="2"/>
    </font>
    <font>
      <b/>
      <i/>
      <sz val="11"/>
      <color theme="1"/>
      <name val="Arial Narrow"/>
      <family val="2"/>
    </font>
    <font>
      <i/>
      <sz val="11"/>
      <color theme="1"/>
      <name val="Arial Narrow"/>
      <family val="2"/>
    </font>
  </fonts>
  <fills count="13">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59999389629810485"/>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FFFF00"/>
        <bgColor indexed="64"/>
      </patternFill>
    </fill>
  </fills>
  <borders count="59">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auto="1"/>
      </right>
      <top/>
      <bottom/>
      <diagonal/>
    </border>
    <border>
      <left style="medium">
        <color auto="1"/>
      </left>
      <right/>
      <top/>
      <bottom/>
      <diagonal/>
    </border>
    <border>
      <left/>
      <right/>
      <top style="thin">
        <color indexed="64"/>
      </top>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medium">
        <color auto="1"/>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indexed="64"/>
      </left>
      <right style="medium">
        <color indexed="64"/>
      </right>
      <top/>
      <bottom style="medium">
        <color indexed="64"/>
      </bottom>
      <diagonal/>
    </border>
    <border>
      <left style="medium">
        <color auto="1"/>
      </left>
      <right style="thin">
        <color auto="1"/>
      </right>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double">
        <color auto="1"/>
      </left>
      <right/>
      <top/>
      <bottom/>
      <diagonal/>
    </border>
    <border>
      <left/>
      <right style="double">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medium">
        <color indexed="64"/>
      </left>
      <right/>
      <top style="medium">
        <color indexed="64"/>
      </top>
      <bottom style="medium">
        <color indexed="64"/>
      </bottom>
      <diagonal/>
    </border>
    <border>
      <left style="thin">
        <color indexed="64"/>
      </left>
      <right/>
      <top style="thin">
        <color indexed="64"/>
      </top>
      <bottom style="medium">
        <color indexed="64"/>
      </bottom>
      <diagonal/>
    </border>
  </borders>
  <cellStyleXfs count="26">
    <xf numFmtId="0" fontId="0" fillId="0" borderId="0"/>
    <xf numFmtId="166" fontId="6" fillId="0" borderId="0" applyFont="0" applyFill="0" applyBorder="0" applyAlignment="0" applyProtection="0"/>
    <xf numFmtId="0" fontId="9" fillId="0" borderId="0"/>
    <xf numFmtId="167" fontId="9" fillId="0" borderId="0" applyFont="0" applyFill="0" applyBorder="0" applyAlignment="0" applyProtection="0"/>
    <xf numFmtId="9" fontId="9" fillId="0" borderId="0" applyFont="0" applyFill="0" applyBorder="0" applyAlignment="0" applyProtection="0"/>
    <xf numFmtId="0" fontId="9" fillId="0" borderId="0"/>
    <xf numFmtId="42" fontId="6" fillId="0" borderId="0" applyFont="0" applyFill="0" applyBorder="0" applyAlignment="0" applyProtection="0"/>
    <xf numFmtId="0" fontId="6" fillId="0" borderId="0"/>
    <xf numFmtId="166" fontId="6" fillId="0" borderId="0" applyFont="0" applyFill="0" applyBorder="0" applyAlignment="0" applyProtection="0"/>
    <xf numFmtId="0" fontId="6" fillId="0" borderId="0"/>
    <xf numFmtId="0" fontId="9" fillId="0" borderId="0"/>
    <xf numFmtId="0" fontId="9" fillId="0" borderId="0"/>
    <xf numFmtId="169" fontId="9" fillId="0" borderId="0" applyFont="0" applyFill="0" applyBorder="0" applyAlignment="0" applyProtection="0"/>
    <xf numFmtId="0" fontId="6" fillId="0" borderId="0"/>
    <xf numFmtId="166" fontId="6" fillId="0" borderId="0" applyFont="0" applyFill="0" applyBorder="0" applyAlignment="0" applyProtection="0"/>
    <xf numFmtId="167" fontId="9" fillId="0" borderId="0" applyFont="0" applyFill="0" applyBorder="0" applyAlignment="0" applyProtection="0"/>
    <xf numFmtId="165" fontId="6" fillId="0" borderId="0" applyFont="0" applyFill="0" applyBorder="0" applyAlignment="0" applyProtection="0"/>
    <xf numFmtId="9" fontId="9" fillId="0" borderId="0" applyFont="0" applyFill="0" applyBorder="0" applyAlignment="0" applyProtection="0"/>
    <xf numFmtId="166" fontId="9" fillId="0" borderId="0" applyFont="0" applyFill="0" applyBorder="0" applyAlignment="0" applyProtection="0"/>
    <xf numFmtId="0" fontId="9" fillId="0" borderId="0"/>
    <xf numFmtId="173" fontId="9" fillId="0" borderId="0" applyFont="0" applyFill="0" applyBorder="0" applyAlignment="0" applyProtection="0"/>
    <xf numFmtId="42" fontId="6" fillId="0" borderId="0" applyFont="0" applyFill="0" applyBorder="0" applyAlignment="0" applyProtection="0"/>
    <xf numFmtId="43" fontId="9" fillId="0" borderId="0" applyFont="0" applyFill="0" applyBorder="0" applyAlignment="0" applyProtection="0"/>
    <xf numFmtId="44" fontId="6" fillId="0" borderId="0" applyFont="0" applyFill="0" applyBorder="0" applyAlignment="0" applyProtection="0"/>
    <xf numFmtId="0" fontId="9" fillId="0" borderId="0"/>
    <xf numFmtId="9" fontId="6" fillId="0" borderId="0" applyFont="0" applyFill="0" applyBorder="0" applyAlignment="0" applyProtection="0"/>
  </cellStyleXfs>
  <cellXfs count="325">
    <xf numFmtId="0" fontId="0" fillId="0" borderId="0" xfId="0"/>
    <xf numFmtId="0" fontId="6" fillId="0" borderId="0" xfId="7"/>
    <xf numFmtId="0" fontId="6" fillId="0" borderId="0" xfId="7" applyAlignment="1">
      <alignment horizontal="center"/>
    </xf>
    <xf numFmtId="0" fontId="7" fillId="0" borderId="0" xfId="2" applyFont="1" applyAlignment="1">
      <alignment vertical="center" wrapText="1"/>
    </xf>
    <xf numFmtId="0" fontId="7" fillId="0" borderId="0" xfId="2" applyFont="1" applyAlignment="1">
      <alignment wrapText="1"/>
    </xf>
    <xf numFmtId="9" fontId="6" fillId="0" borderId="0" xfId="7" applyNumberFormat="1" applyAlignment="1">
      <alignment horizontal="center" vertical="center"/>
    </xf>
    <xf numFmtId="14" fontId="6" fillId="0" borderId="0" xfId="7" applyNumberFormat="1" applyAlignment="1">
      <alignment horizontal="center" vertical="center"/>
    </xf>
    <xf numFmtId="0" fontId="6" fillId="0" borderId="0" xfId="9"/>
    <xf numFmtId="0" fontId="9" fillId="0" borderId="0" xfId="10"/>
    <xf numFmtId="0" fontId="9" fillId="0" borderId="0" xfId="11"/>
    <xf numFmtId="164" fontId="9" fillId="0" borderId="18" xfId="10" applyNumberFormat="1" applyBorder="1" applyAlignment="1">
      <alignment horizontal="center" vertical="center"/>
    </xf>
    <xf numFmtId="0" fontId="9" fillId="0" borderId="19" xfId="10" applyBorder="1" applyAlignment="1">
      <alignment horizontal="center" vertical="center" wrapText="1"/>
    </xf>
    <xf numFmtId="0" fontId="9" fillId="0" borderId="20" xfId="10" applyBorder="1" applyAlignment="1">
      <alignment horizontal="justify" vertical="center" wrapText="1"/>
    </xf>
    <xf numFmtId="169" fontId="9" fillId="0" borderId="7" xfId="12" applyBorder="1"/>
    <xf numFmtId="0" fontId="9" fillId="0" borderId="2" xfId="10" applyBorder="1" applyAlignment="1">
      <alignment horizontal="center" vertical="center" wrapText="1"/>
    </xf>
    <xf numFmtId="0" fontId="9" fillId="0" borderId="6" xfId="10" applyBorder="1" applyAlignment="1">
      <alignment horizontal="justify" vertical="center" wrapText="1"/>
    </xf>
    <xf numFmtId="0" fontId="13" fillId="4" borderId="5" xfId="10" applyFont="1" applyFill="1" applyBorder="1" applyAlignment="1">
      <alignment horizontal="center" vertical="center" wrapText="1"/>
    </xf>
    <xf numFmtId="0" fontId="13" fillId="4" borderId="4" xfId="10" applyFont="1" applyFill="1" applyBorder="1" applyAlignment="1">
      <alignment horizontal="center" vertical="center" wrapText="1"/>
    </xf>
    <xf numFmtId="0" fontId="13" fillId="4" borderId="3" xfId="10" applyFont="1" applyFill="1" applyBorder="1" applyAlignment="1">
      <alignment horizontal="center" vertical="center" wrapText="1"/>
    </xf>
    <xf numFmtId="0" fontId="16" fillId="0" borderId="0" xfId="11" applyFont="1" applyAlignment="1">
      <alignment vertical="center"/>
    </xf>
    <xf numFmtId="0" fontId="6" fillId="0" borderId="0" xfId="13"/>
    <xf numFmtId="0" fontId="17" fillId="0" borderId="2" xfId="13" applyFont="1" applyBorder="1" applyAlignment="1">
      <alignment horizontal="left" vertical="center"/>
    </xf>
    <xf numFmtId="0" fontId="17" fillId="0" borderId="0" xfId="13" applyFont="1" applyAlignment="1">
      <alignment horizontal="left" vertical="center"/>
    </xf>
    <xf numFmtId="0" fontId="19" fillId="0" borderId="2" xfId="13" applyFont="1" applyBorder="1" applyAlignment="1">
      <alignment vertical="center" wrapText="1"/>
    </xf>
    <xf numFmtId="0" fontId="18" fillId="0" borderId="2" xfId="13" applyFont="1" applyBorder="1" applyAlignment="1">
      <alignment vertical="center" wrapText="1"/>
    </xf>
    <xf numFmtId="0" fontId="18" fillId="0" borderId="2" xfId="13" applyFont="1" applyBorder="1" applyAlignment="1">
      <alignment horizontal="left" vertical="center" wrapText="1"/>
    </xf>
    <xf numFmtId="0" fontId="17" fillId="0" borderId="0" xfId="13" applyFont="1"/>
    <xf numFmtId="0" fontId="14" fillId="0" borderId="0" xfId="10" applyFont="1" applyAlignment="1">
      <alignment horizontal="center" vertical="center" wrapText="1"/>
    </xf>
    <xf numFmtId="0" fontId="20" fillId="0" borderId="0" xfId="10" applyFont="1" applyAlignment="1">
      <alignment horizontal="center" vertical="center" wrapText="1"/>
    </xf>
    <xf numFmtId="0" fontId="14" fillId="0" borderId="0" xfId="10" applyFont="1" applyAlignment="1">
      <alignment horizontal="center" vertical="center"/>
    </xf>
    <xf numFmtId="0" fontId="14" fillId="0" borderId="0" xfId="10" applyFont="1" applyAlignment="1">
      <alignment horizontal="center"/>
    </xf>
    <xf numFmtId="0" fontId="15" fillId="0" borderId="0" xfId="10" applyFont="1"/>
    <xf numFmtId="0" fontId="14" fillId="0" borderId="17" xfId="10" applyFont="1" applyBorder="1" applyAlignment="1">
      <alignment horizontal="center"/>
    </xf>
    <xf numFmtId="0" fontId="13" fillId="0" borderId="4" xfId="10" applyFont="1" applyBorder="1" applyAlignment="1">
      <alignment horizontal="center" vertical="center" wrapText="1"/>
    </xf>
    <xf numFmtId="0" fontId="13" fillId="0" borderId="5" xfId="10" applyFont="1" applyBorder="1" applyAlignment="1">
      <alignment horizontal="center" vertical="center" wrapText="1"/>
    </xf>
    <xf numFmtId="0" fontId="9" fillId="0" borderId="7" xfId="10" applyBorder="1" applyAlignment="1">
      <alignment horizontal="center" vertical="center" wrapText="1"/>
    </xf>
    <xf numFmtId="2" fontId="9" fillId="0" borderId="2" xfId="10" applyNumberFormat="1" applyBorder="1" applyAlignment="1">
      <alignment horizontal="center" vertical="center" wrapText="1"/>
    </xf>
    <xf numFmtId="0" fontId="9" fillId="0" borderId="32" xfId="10" applyBorder="1" applyAlignment="1">
      <alignment horizontal="center" vertical="center" wrapText="1"/>
    </xf>
    <xf numFmtId="0" fontId="9" fillId="0" borderId="23" xfId="10" applyBorder="1" applyAlignment="1">
      <alignment horizontal="center" vertical="center" wrapText="1"/>
    </xf>
    <xf numFmtId="0" fontId="9" fillId="0" borderId="18" xfId="10" applyBorder="1" applyAlignment="1">
      <alignment horizontal="center" vertical="center" wrapText="1"/>
    </xf>
    <xf numFmtId="0" fontId="9" fillId="0" borderId="0" xfId="10" applyAlignment="1">
      <alignment vertical="center"/>
    </xf>
    <xf numFmtId="0" fontId="14" fillId="0" borderId="0" xfId="10" applyFont="1" applyAlignment="1">
      <alignment horizontal="right" vertical="center"/>
    </xf>
    <xf numFmtId="0" fontId="21" fillId="0" borderId="0" xfId="10" applyFont="1"/>
    <xf numFmtId="169" fontId="21" fillId="5" borderId="33" xfId="12" applyFont="1" applyFill="1" applyBorder="1" applyAlignment="1">
      <alignment vertical="center"/>
    </xf>
    <xf numFmtId="0" fontId="7" fillId="0" borderId="0" xfId="2" applyFont="1" applyAlignment="1">
      <alignment vertical="center"/>
    </xf>
    <xf numFmtId="0" fontId="0" fillId="0" borderId="0" xfId="9" applyFont="1"/>
    <xf numFmtId="42" fontId="6" fillId="0" borderId="0" xfId="6"/>
    <xf numFmtId="42" fontId="6" fillId="0" borderId="0" xfId="9" applyNumberFormat="1"/>
    <xf numFmtId="170" fontId="9" fillId="0" borderId="7" xfId="10" applyNumberFormat="1" applyBorder="1"/>
    <xf numFmtId="171" fontId="6" fillId="0" borderId="0" xfId="6" applyNumberFormat="1"/>
    <xf numFmtId="171" fontId="6" fillId="0" borderId="0" xfId="6" applyNumberFormat="1" applyBorder="1"/>
    <xf numFmtId="14" fontId="0" fillId="0" borderId="0" xfId="0" applyNumberFormat="1"/>
    <xf numFmtId="0" fontId="22" fillId="0" borderId="0" xfId="2" applyFont="1" applyAlignment="1">
      <alignment vertical="center"/>
    </xf>
    <xf numFmtId="0" fontId="0" fillId="0" borderId="16" xfId="0" applyBorder="1"/>
    <xf numFmtId="0" fontId="0" fillId="0" borderId="15" xfId="0" applyBorder="1"/>
    <xf numFmtId="0" fontId="0" fillId="0" borderId="9" xfId="0" applyBorder="1"/>
    <xf numFmtId="0" fontId="0" fillId="0" borderId="8" xfId="0" applyBorder="1"/>
    <xf numFmtId="0" fontId="24" fillId="6" borderId="2" xfId="0" applyFont="1" applyFill="1" applyBorder="1" applyAlignment="1">
      <alignment horizontal="center" vertical="center"/>
    </xf>
    <xf numFmtId="0" fontId="24" fillId="6" borderId="2" xfId="0" applyFont="1" applyFill="1" applyBorder="1" applyAlignment="1">
      <alignment vertical="center"/>
    </xf>
    <xf numFmtId="172"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172" fontId="15" fillId="0" borderId="2" xfId="0" applyNumberFormat="1" applyFont="1" applyBorder="1" applyAlignment="1">
      <alignment horizontal="center" vertical="center" wrapText="1"/>
    </xf>
    <xf numFmtId="0" fontId="15" fillId="0" borderId="2" xfId="0" applyFont="1" applyBorder="1" applyAlignment="1">
      <alignment horizontal="center" vertical="center" wrapText="1"/>
    </xf>
    <xf numFmtId="17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9" fillId="7" borderId="3" xfId="19" applyFill="1" applyBorder="1" applyAlignment="1">
      <alignment horizontal="center" vertical="center" wrapText="1"/>
    </xf>
    <xf numFmtId="0" fontId="9" fillId="7" borderId="4" xfId="19" applyFill="1" applyBorder="1" applyAlignment="1">
      <alignment horizontal="center" vertical="center" wrapText="1"/>
    </xf>
    <xf numFmtId="0" fontId="9" fillId="7" borderId="43" xfId="19" applyFill="1" applyBorder="1" applyAlignment="1">
      <alignment horizontal="center" vertical="center" wrapText="1"/>
    </xf>
    <xf numFmtId="0" fontId="9" fillId="7" borderId="5" xfId="19" applyFill="1" applyBorder="1" applyAlignment="1">
      <alignment horizontal="center" vertical="center" wrapText="1"/>
    </xf>
    <xf numFmtId="0" fontId="13" fillId="7" borderId="44" xfId="19" applyFont="1" applyFill="1" applyBorder="1" applyAlignment="1">
      <alignment horizontal="center" vertical="center" wrapText="1"/>
    </xf>
    <xf numFmtId="165" fontId="13" fillId="0" borderId="20" xfId="16" applyFont="1" applyBorder="1" applyAlignment="1">
      <alignment horizontal="center" vertical="center" wrapText="1"/>
    </xf>
    <xf numFmtId="37" fontId="13" fillId="0" borderId="19" xfId="20" applyNumberFormat="1" applyFont="1" applyBorder="1" applyAlignment="1">
      <alignment horizontal="center" vertical="center" wrapText="1"/>
    </xf>
    <xf numFmtId="165" fontId="13" fillId="0" borderId="18" xfId="16" applyFont="1" applyBorder="1" applyAlignment="1">
      <alignment horizontal="center" vertical="center" wrapText="1"/>
    </xf>
    <xf numFmtId="165" fontId="13" fillId="0" borderId="45" xfId="16" applyFont="1" applyFill="1" applyBorder="1" applyAlignment="1">
      <alignment horizontal="center" vertical="center" wrapText="1"/>
    </xf>
    <xf numFmtId="0" fontId="9" fillId="0" borderId="46" xfId="19" applyBorder="1" applyAlignment="1">
      <alignment horizontal="center" vertical="center" wrapText="1"/>
    </xf>
    <xf numFmtId="0" fontId="9" fillId="0" borderId="47" xfId="19" applyBorder="1" applyAlignment="1">
      <alignment horizontal="center" vertical="center" wrapText="1"/>
    </xf>
    <xf numFmtId="173" fontId="9" fillId="0" borderId="47" xfId="20" applyFont="1" applyBorder="1" applyAlignment="1">
      <alignment horizontal="center" vertical="center" wrapText="1"/>
    </xf>
    <xf numFmtId="0" fontId="13" fillId="7" borderId="2" xfId="19" applyFont="1" applyFill="1" applyBorder="1" applyAlignment="1">
      <alignment horizontal="center"/>
    </xf>
    <xf numFmtId="37" fontId="9" fillId="0" borderId="23" xfId="20" applyNumberFormat="1" applyFont="1" applyBorder="1" applyAlignment="1">
      <alignment horizontal="center"/>
    </xf>
    <xf numFmtId="0" fontId="9" fillId="0" borderId="0" xfId="19"/>
    <xf numFmtId="0" fontId="9" fillId="0" borderId="25" xfId="19" applyBorder="1"/>
    <xf numFmtId="0" fontId="25" fillId="0" borderId="0" xfId="19" applyFont="1" applyAlignment="1">
      <alignment horizontal="center"/>
    </xf>
    <xf numFmtId="0" fontId="9" fillId="0" borderId="9" xfId="19" applyBorder="1"/>
    <xf numFmtId="0" fontId="9" fillId="0" borderId="17" xfId="19" applyBorder="1"/>
    <xf numFmtId="0" fontId="9" fillId="0" borderId="0" xfId="19" applyAlignment="1">
      <alignment horizontal="justify" wrapText="1"/>
    </xf>
    <xf numFmtId="0" fontId="13" fillId="0" borderId="0" xfId="19" applyFont="1" applyAlignment="1">
      <alignment horizontal="justify" wrapText="1"/>
    </xf>
    <xf numFmtId="0" fontId="0" fillId="0" borderId="49" xfId="0" applyBorder="1"/>
    <xf numFmtId="0" fontId="0" fillId="0" borderId="50" xfId="0" applyBorder="1"/>
    <xf numFmtId="0" fontId="1" fillId="0" borderId="0" xfId="0" applyFont="1"/>
    <xf numFmtId="0" fontId="2" fillId="0" borderId="0" xfId="0" applyFont="1"/>
    <xf numFmtId="0" fontId="22" fillId="0" borderId="0" xfId="2" applyFont="1"/>
    <xf numFmtId="0" fontId="0" fillId="0" borderId="51" xfId="0" applyBorder="1"/>
    <xf numFmtId="0" fontId="0" fillId="0" borderId="53" xfId="0" applyBorder="1"/>
    <xf numFmtId="2" fontId="28" fillId="0" borderId="0" xfId="0" applyNumberFormat="1" applyFont="1" applyAlignment="1">
      <alignment horizontal="right" vertical="center"/>
    </xf>
    <xf numFmtId="2" fontId="29" fillId="0" borderId="0" xfId="0" applyNumberFormat="1" applyFont="1" applyAlignment="1">
      <alignment horizontal="right" vertical="center"/>
    </xf>
    <xf numFmtId="0" fontId="30" fillId="0" borderId="0" xfId="0" applyFont="1" applyAlignment="1">
      <alignment vertical="center"/>
    </xf>
    <xf numFmtId="2" fontId="30" fillId="0" borderId="0" xfId="0" applyNumberFormat="1" applyFont="1" applyAlignment="1">
      <alignment horizontal="right" vertical="center"/>
    </xf>
    <xf numFmtId="0" fontId="2" fillId="7" borderId="0" xfId="0" applyFont="1" applyFill="1"/>
    <xf numFmtId="0" fontId="1" fillId="7" borderId="0" xfId="0" applyFont="1" applyFill="1"/>
    <xf numFmtId="2" fontId="3" fillId="0" borderId="0" xfId="0" applyNumberFormat="1" applyFont="1" applyAlignment="1">
      <alignment horizontal="right" vertical="center"/>
    </xf>
    <xf numFmtId="0" fontId="8" fillId="0" borderId="0" xfId="0" applyFont="1"/>
    <xf numFmtId="2" fontId="8" fillId="0" borderId="0" xfId="0" applyNumberFormat="1" applyFont="1" applyAlignment="1">
      <alignment horizontal="right"/>
    </xf>
    <xf numFmtId="0" fontId="23" fillId="0" borderId="0" xfId="0" applyFont="1"/>
    <xf numFmtId="2" fontId="23" fillId="0" borderId="0" xfId="0" applyNumberFormat="1" applyFont="1" applyAlignment="1">
      <alignment horizontal="right"/>
    </xf>
    <xf numFmtId="2" fontId="0" fillId="0" borderId="0" xfId="0" applyNumberFormat="1" applyAlignment="1">
      <alignment horizontal="right"/>
    </xf>
    <xf numFmtId="0" fontId="23" fillId="0" borderId="0" xfId="0" applyFont="1" applyAlignment="1">
      <alignment vertical="center"/>
    </xf>
    <xf numFmtId="2" fontId="4" fillId="0" borderId="0" xfId="0" applyNumberFormat="1" applyFont="1" applyAlignment="1">
      <alignment horizontal="right" vertical="center"/>
    </xf>
    <xf numFmtId="0" fontId="6" fillId="0" borderId="49" xfId="7" applyBorder="1"/>
    <xf numFmtId="0" fontId="6" fillId="0" borderId="50" xfId="7" applyBorder="1"/>
    <xf numFmtId="0" fontId="6" fillId="0" borderId="54" xfId="7" applyBorder="1"/>
    <xf numFmtId="0" fontId="22" fillId="0" borderId="55" xfId="2" applyFont="1" applyBorder="1" applyAlignment="1">
      <alignment vertical="center"/>
    </xf>
    <xf numFmtId="0" fontId="6" fillId="0" borderId="55" xfId="7" applyBorder="1"/>
    <xf numFmtId="171" fontId="6" fillId="0" borderId="55" xfId="6" applyNumberFormat="1" applyBorder="1"/>
    <xf numFmtId="0" fontId="6" fillId="0" borderId="56" xfId="7" applyBorder="1"/>
    <xf numFmtId="0" fontId="10" fillId="2" borderId="2" xfId="0" applyFont="1" applyFill="1" applyBorder="1" applyAlignment="1">
      <alignment horizontal="center" vertical="center" wrapText="1"/>
    </xf>
    <xf numFmtId="2" fontId="10" fillId="2" borderId="2" xfId="0" applyNumberFormat="1" applyFont="1" applyFill="1" applyBorder="1" applyAlignment="1">
      <alignment horizontal="left" vertical="center" wrapText="1"/>
    </xf>
    <xf numFmtId="0" fontId="11" fillId="2" borderId="2" xfId="0" applyFont="1" applyFill="1" applyBorder="1"/>
    <xf numFmtId="2" fontId="12" fillId="2" borderId="2" xfId="0" applyNumberFormat="1" applyFont="1" applyFill="1" applyBorder="1" applyAlignment="1">
      <alignment horizontal="right" vertical="center" wrapText="1"/>
    </xf>
    <xf numFmtId="0" fontId="12" fillId="2" borderId="2" xfId="0" applyFont="1" applyFill="1" applyBorder="1" applyAlignment="1">
      <alignment horizontal="center" vertical="center" wrapText="1"/>
    </xf>
    <xf numFmtId="0" fontId="0" fillId="0" borderId="2" xfId="0" applyBorder="1" applyAlignment="1">
      <alignment horizontal="center"/>
    </xf>
    <xf numFmtId="2" fontId="1" fillId="7" borderId="2" xfId="1" applyNumberFormat="1" applyFont="1" applyFill="1" applyBorder="1" applyAlignment="1">
      <alignment horizontal="right" vertical="center" wrapText="1"/>
    </xf>
    <xf numFmtId="9" fontId="1" fillId="7" borderId="2" xfId="1" applyNumberFormat="1" applyFont="1" applyFill="1" applyBorder="1" applyAlignment="1">
      <alignment horizontal="center" vertical="center" wrapText="1"/>
    </xf>
    <xf numFmtId="166" fontId="1" fillId="0" borderId="2" xfId="1" applyFont="1" applyBorder="1" applyAlignment="1">
      <alignment horizontal="center" vertical="center" wrapText="1"/>
    </xf>
    <xf numFmtId="166" fontId="2" fillId="0" borderId="2" xfId="1" applyFont="1" applyBorder="1" applyAlignment="1">
      <alignment vertical="center" wrapText="1"/>
    </xf>
    <xf numFmtId="44" fontId="0" fillId="0" borderId="0" xfId="0" applyNumberFormat="1"/>
    <xf numFmtId="0" fontId="0" fillId="0" borderId="0" xfId="0" applyAlignment="1">
      <alignment horizontal="center"/>
    </xf>
    <xf numFmtId="0" fontId="13" fillId="0" borderId="0" xfId="2" applyFont="1" applyAlignment="1">
      <alignment vertical="center"/>
    </xf>
    <xf numFmtId="0" fontId="13" fillId="0" borderId="9" xfId="2" applyFont="1" applyBorder="1" applyAlignment="1">
      <alignment vertical="center"/>
    </xf>
    <xf numFmtId="0" fontId="0" fillId="0" borderId="34" xfId="0" applyBorder="1"/>
    <xf numFmtId="0" fontId="0" fillId="0" borderId="35" xfId="0" applyBorder="1"/>
    <xf numFmtId="0" fontId="0" fillId="0" borderId="1" xfId="0" applyBorder="1"/>
    <xf numFmtId="0" fontId="0" fillId="0" borderId="10" xfId="0" applyBorder="1"/>
    <xf numFmtId="0" fontId="0" fillId="0" borderId="57" xfId="0" applyBorder="1"/>
    <xf numFmtId="14" fontId="0" fillId="0" borderId="9" xfId="0" applyNumberFormat="1" applyBorder="1"/>
    <xf numFmtId="0" fontId="0" fillId="0" borderId="9" xfId="0" applyBorder="1" applyAlignment="1">
      <alignment horizontal="center"/>
    </xf>
    <xf numFmtId="0" fontId="14" fillId="0" borderId="0" xfId="2" applyFont="1" applyAlignment="1">
      <alignment horizontal="center" wrapText="1"/>
    </xf>
    <xf numFmtId="0" fontId="14" fillId="0" borderId="0" xfId="2" applyFont="1" applyAlignment="1">
      <alignment horizontal="center"/>
    </xf>
    <xf numFmtId="0" fontId="2" fillId="0" borderId="0" xfId="0" applyFont="1" applyAlignment="1">
      <alignment horizontal="center" wrapText="1"/>
    </xf>
    <xf numFmtId="0" fontId="2" fillId="0" borderId="0" xfId="0" applyFont="1" applyAlignment="1">
      <alignment horizontal="center"/>
    </xf>
    <xf numFmtId="0" fontId="5" fillId="0" borderId="0" xfId="0" applyFont="1" applyAlignment="1">
      <alignment vertical="center" wrapText="1"/>
    </xf>
    <xf numFmtId="0" fontId="1" fillId="0" borderId="0" xfId="1" applyNumberFormat="1" applyFont="1" applyBorder="1" applyAlignment="1">
      <alignment horizontal="justify" vertical="center" wrapText="1"/>
    </xf>
    <xf numFmtId="0" fontId="0" fillId="0" borderId="0" xfId="0" applyAlignment="1">
      <alignment horizontal="justify" vertical="center" wrapText="1"/>
    </xf>
    <xf numFmtId="0" fontId="10" fillId="2" borderId="1" xfId="0" applyFont="1" applyFill="1" applyBorder="1" applyAlignment="1">
      <alignment horizontal="center" vertical="center" wrapText="1"/>
    </xf>
    <xf numFmtId="0" fontId="33" fillId="2" borderId="23" xfId="0" applyFont="1" applyFill="1" applyBorder="1" applyAlignment="1">
      <alignment horizontal="center" vertical="center"/>
    </xf>
    <xf numFmtId="0" fontId="33" fillId="3" borderId="2" xfId="0" applyFont="1" applyFill="1" applyBorder="1" applyAlignment="1">
      <alignment horizontal="center" vertical="center"/>
    </xf>
    <xf numFmtId="0" fontId="10" fillId="3" borderId="2" xfId="0" applyFont="1" applyFill="1" applyBorder="1" applyAlignment="1">
      <alignment horizontal="center" vertical="center" wrapText="1"/>
    </xf>
    <xf numFmtId="0" fontId="10" fillId="3" borderId="2" xfId="0" applyFont="1" applyFill="1" applyBorder="1" applyAlignment="1">
      <alignment horizontal="center" vertical="center"/>
    </xf>
    <xf numFmtId="0" fontId="15" fillId="0" borderId="0" xfId="2" applyFont="1" applyAlignment="1">
      <alignment horizontal="left" wrapText="1"/>
    </xf>
    <xf numFmtId="0" fontId="13" fillId="9" borderId="3" xfId="10" applyFont="1" applyFill="1" applyBorder="1" applyAlignment="1">
      <alignment horizontal="center" vertical="center" wrapText="1"/>
    </xf>
    <xf numFmtId="0" fontId="13" fillId="9" borderId="4" xfId="10" applyFont="1" applyFill="1" applyBorder="1" applyAlignment="1">
      <alignment horizontal="center" vertical="center" wrapText="1"/>
    </xf>
    <xf numFmtId="0" fontId="13" fillId="9" borderId="43" xfId="10" applyFont="1" applyFill="1" applyBorder="1" applyAlignment="1">
      <alignment horizontal="center" vertical="center" wrapText="1"/>
    </xf>
    <xf numFmtId="0" fontId="13" fillId="9" borderId="5" xfId="10" applyFont="1" applyFill="1" applyBorder="1" applyAlignment="1">
      <alignment horizontal="center" vertical="center" wrapText="1"/>
    </xf>
    <xf numFmtId="0" fontId="9" fillId="0" borderId="48" xfId="10" applyBorder="1" applyAlignment="1">
      <alignment horizontal="center" vertical="center" wrapText="1"/>
    </xf>
    <xf numFmtId="44" fontId="9" fillId="0" borderId="7" xfId="23" applyFont="1" applyBorder="1"/>
    <xf numFmtId="0" fontId="9" fillId="0" borderId="58" xfId="10" applyBorder="1" applyAlignment="1">
      <alignment horizontal="center" vertical="center" wrapText="1"/>
    </xf>
    <xf numFmtId="164" fontId="9" fillId="0" borderId="18" xfId="10" applyNumberFormat="1" applyBorder="1" applyAlignment="1">
      <alignment horizontal="left" vertical="center" wrapText="1"/>
    </xf>
    <xf numFmtId="44" fontId="9" fillId="0" borderId="7" xfId="10" applyNumberFormat="1" applyBorder="1"/>
    <xf numFmtId="0" fontId="22" fillId="3" borderId="0" xfId="2" applyFont="1" applyFill="1"/>
    <xf numFmtId="0" fontId="36" fillId="3" borderId="0" xfId="2" applyFont="1" applyFill="1"/>
    <xf numFmtId="0" fontId="9" fillId="3" borderId="0" xfId="2" applyFill="1"/>
    <xf numFmtId="0" fontId="36" fillId="0" borderId="42" xfId="2" applyFont="1" applyBorder="1" applyAlignment="1">
      <alignment horizontal="center" vertical="center"/>
    </xf>
    <xf numFmtId="168" fontId="36" fillId="3" borderId="27" xfId="2" applyNumberFormat="1" applyFont="1" applyFill="1" applyBorder="1" applyAlignment="1">
      <alignment horizontal="center"/>
    </xf>
    <xf numFmtId="0" fontId="37" fillId="3" borderId="0" xfId="2" applyFont="1" applyFill="1" applyAlignment="1">
      <alignment horizontal="left" vertical="top" wrapText="1"/>
    </xf>
    <xf numFmtId="0" fontId="4" fillId="3" borderId="0" xfId="2" applyFont="1" applyFill="1" applyAlignment="1">
      <alignment vertical="center"/>
    </xf>
    <xf numFmtId="0" fontId="9" fillId="3" borderId="0" xfId="2" applyFill="1" applyAlignment="1">
      <alignment vertical="top"/>
    </xf>
    <xf numFmtId="0" fontId="31" fillId="3" borderId="0" xfId="2" applyFont="1" applyFill="1"/>
    <xf numFmtId="0" fontId="2" fillId="3" borderId="0" xfId="2" applyFont="1" applyFill="1" applyAlignment="1">
      <alignment vertical="center" wrapText="1"/>
    </xf>
    <xf numFmtId="44" fontId="36" fillId="3" borderId="0" xfId="2" applyNumberFormat="1" applyFont="1" applyFill="1"/>
    <xf numFmtId="44" fontId="37" fillId="3" borderId="0" xfId="2" applyNumberFormat="1" applyFont="1" applyFill="1" applyAlignment="1">
      <alignment horizontal="left" vertical="top" wrapText="1"/>
    </xf>
    <xf numFmtId="44" fontId="9" fillId="3" borderId="0" xfId="2" applyNumberFormat="1" applyFill="1"/>
    <xf numFmtId="44" fontId="36" fillId="3" borderId="0" xfId="20" applyNumberFormat="1" applyFont="1" applyFill="1"/>
    <xf numFmtId="44" fontId="36" fillId="3" borderId="2" xfId="18" applyNumberFormat="1" applyFont="1" applyFill="1" applyBorder="1" applyAlignment="1">
      <alignment horizontal="center"/>
    </xf>
    <xf numFmtId="44" fontId="36" fillId="3" borderId="7" xfId="18" applyNumberFormat="1" applyFont="1" applyFill="1" applyBorder="1" applyAlignment="1">
      <alignment horizontal="center"/>
    </xf>
    <xf numFmtId="44" fontId="22" fillId="0" borderId="18" xfId="20" applyNumberFormat="1" applyFont="1" applyBorder="1"/>
    <xf numFmtId="44" fontId="0" fillId="3" borderId="0" xfId="20" applyNumberFormat="1" applyFont="1" applyFill="1"/>
    <xf numFmtId="44" fontId="0" fillId="3" borderId="0" xfId="20" applyNumberFormat="1" applyFont="1" applyFill="1" applyBorder="1"/>
    <xf numFmtId="43" fontId="9" fillId="3" borderId="0" xfId="2" applyNumberFormat="1" applyFill="1"/>
    <xf numFmtId="2" fontId="0" fillId="0" borderId="0" xfId="0" applyNumberFormat="1"/>
    <xf numFmtId="43" fontId="6" fillId="0" borderId="0" xfId="7" applyNumberFormat="1"/>
    <xf numFmtId="0" fontId="0" fillId="0" borderId="2" xfId="0" applyBorder="1"/>
    <xf numFmtId="0" fontId="0" fillId="0" borderId="2" xfId="0" applyBorder="1" applyAlignment="1">
      <alignment wrapText="1"/>
    </xf>
    <xf numFmtId="0" fontId="0" fillId="0" borderId="2" xfId="0" applyBorder="1" applyAlignment="1">
      <alignment horizontal="center" vertical="center"/>
    </xf>
    <xf numFmtId="0" fontId="0" fillId="0" borderId="2" xfId="0" applyBorder="1" applyAlignment="1">
      <alignment horizontal="center" vertical="center" wrapText="1"/>
    </xf>
    <xf numFmtId="166" fontId="0" fillId="0" borderId="0" xfId="1" applyFont="1"/>
    <xf numFmtId="175" fontId="0" fillId="0" borderId="0" xfId="25" applyNumberFormat="1" applyFont="1"/>
    <xf numFmtId="175" fontId="0" fillId="0" borderId="0" xfId="0" applyNumberFormat="1"/>
    <xf numFmtId="0" fontId="0" fillId="11" borderId="0" xfId="0" applyFill="1"/>
    <xf numFmtId="168" fontId="36" fillId="0" borderId="27" xfId="2" applyNumberFormat="1" applyFont="1" applyBorder="1" applyAlignment="1">
      <alignment horizontal="center"/>
    </xf>
    <xf numFmtId="44" fontId="36" fillId="0" borderId="2" xfId="18" applyNumberFormat="1" applyFont="1" applyFill="1" applyBorder="1" applyAlignment="1">
      <alignment horizontal="center"/>
    </xf>
    <xf numFmtId="44" fontId="36" fillId="0" borderId="7" xfId="18" applyNumberFormat="1" applyFont="1" applyFill="1" applyBorder="1" applyAlignment="1">
      <alignment horizontal="center"/>
    </xf>
    <xf numFmtId="0" fontId="36" fillId="3" borderId="23" xfId="2" applyFont="1" applyFill="1" applyBorder="1" applyAlignment="1">
      <alignment horizontal="center"/>
    </xf>
    <xf numFmtId="44" fontId="36" fillId="3" borderId="23" xfId="20" applyNumberFormat="1" applyFont="1" applyFill="1" applyBorder="1" applyAlignment="1">
      <alignment horizontal="center"/>
    </xf>
    <xf numFmtId="166" fontId="36" fillId="3" borderId="23" xfId="20" applyNumberFormat="1" applyFont="1" applyFill="1" applyBorder="1" applyAlignment="1">
      <alignment horizontal="center"/>
    </xf>
    <xf numFmtId="14" fontId="36" fillId="3" borderId="23" xfId="2" applyNumberFormat="1" applyFont="1" applyFill="1" applyBorder="1" applyAlignment="1">
      <alignment horizontal="center"/>
    </xf>
    <xf numFmtId="14" fontId="36" fillId="3" borderId="23" xfId="2" applyNumberFormat="1" applyFont="1" applyFill="1" applyBorder="1" applyAlignment="1">
      <alignment horizontal="center" vertical="center"/>
    </xf>
    <xf numFmtId="9" fontId="36" fillId="3" borderId="23" xfId="4" applyFont="1" applyFill="1" applyBorder="1" applyAlignment="1">
      <alignment horizontal="center"/>
    </xf>
    <xf numFmtId="14" fontId="36" fillId="3" borderId="27" xfId="2" applyNumberFormat="1" applyFont="1" applyFill="1" applyBorder="1" applyAlignment="1">
      <alignment horizontal="center"/>
    </xf>
    <xf numFmtId="0" fontId="0" fillId="3" borderId="0" xfId="0" applyFill="1"/>
    <xf numFmtId="0" fontId="36" fillId="3" borderId="27" xfId="2" applyFont="1" applyFill="1" applyBorder="1" applyAlignment="1">
      <alignment horizontal="center"/>
    </xf>
    <xf numFmtId="44" fontId="36" fillId="3" borderId="27" xfId="20" applyNumberFormat="1" applyFont="1" applyFill="1" applyBorder="1" applyAlignment="1">
      <alignment horizontal="center"/>
    </xf>
    <xf numFmtId="166" fontId="36" fillId="3" borderId="27" xfId="20" applyNumberFormat="1" applyFont="1" applyFill="1" applyBorder="1" applyAlignment="1">
      <alignment vertical="center"/>
    </xf>
    <xf numFmtId="2" fontId="36" fillId="3" borderId="27" xfId="2" applyNumberFormat="1" applyFont="1" applyFill="1" applyBorder="1" applyAlignment="1">
      <alignment horizontal="center"/>
    </xf>
    <xf numFmtId="9" fontId="36" fillId="3" borderId="27" xfId="4" applyFont="1" applyFill="1" applyBorder="1" applyAlignment="1">
      <alignment horizontal="center"/>
    </xf>
    <xf numFmtId="14" fontId="36" fillId="3" borderId="2" xfId="2" applyNumberFormat="1" applyFont="1" applyFill="1" applyBorder="1" applyAlignment="1">
      <alignment horizontal="center" vertical="center"/>
    </xf>
    <xf numFmtId="14" fontId="36" fillId="3" borderId="2" xfId="2" applyNumberFormat="1" applyFont="1" applyFill="1" applyBorder="1" applyAlignment="1">
      <alignment horizontal="center"/>
    </xf>
    <xf numFmtId="176" fontId="36" fillId="3" borderId="27" xfId="20" applyNumberFormat="1" applyFont="1" applyFill="1" applyBorder="1" applyAlignment="1">
      <alignment horizontal="center"/>
    </xf>
    <xf numFmtId="166" fontId="36" fillId="3" borderId="2" xfId="20" applyNumberFormat="1" applyFont="1" applyFill="1" applyBorder="1" applyAlignment="1">
      <alignment horizontal="center"/>
    </xf>
    <xf numFmtId="14" fontId="22" fillId="3" borderId="2" xfId="2" applyNumberFormat="1" applyFont="1" applyFill="1" applyBorder="1" applyAlignment="1">
      <alignment vertical="center"/>
    </xf>
    <xf numFmtId="14" fontId="22" fillId="3" borderId="2" xfId="2" applyNumberFormat="1" applyFont="1" applyFill="1" applyBorder="1"/>
    <xf numFmtId="168" fontId="36" fillId="3" borderId="23" xfId="2" applyNumberFormat="1" applyFont="1" applyFill="1" applyBorder="1" applyAlignment="1">
      <alignment horizontal="center"/>
    </xf>
    <xf numFmtId="2" fontId="36" fillId="3" borderId="23" xfId="2" applyNumberFormat="1" applyFont="1" applyFill="1" applyBorder="1" applyAlignment="1">
      <alignment horizontal="center"/>
    </xf>
    <xf numFmtId="165" fontId="36" fillId="3" borderId="23" xfId="2" applyNumberFormat="1" applyFont="1" applyFill="1" applyBorder="1" applyAlignment="1">
      <alignment horizontal="center"/>
    </xf>
    <xf numFmtId="14" fontId="36" fillId="12" borderId="23" xfId="2" applyNumberFormat="1" applyFont="1" applyFill="1" applyBorder="1" applyAlignment="1">
      <alignment horizontal="center"/>
    </xf>
    <xf numFmtId="14" fontId="36" fillId="0" borderId="23" xfId="2" applyNumberFormat="1" applyFont="1" applyBorder="1" applyAlignment="1">
      <alignment horizontal="center"/>
    </xf>
    <xf numFmtId="0" fontId="32" fillId="0" borderId="10" xfId="0" applyFont="1" applyBorder="1" applyAlignment="1">
      <alignment horizontal="left" vertical="center"/>
    </xf>
    <xf numFmtId="0" fontId="32" fillId="0" borderId="9" xfId="0" applyFont="1" applyBorder="1" applyAlignment="1">
      <alignment horizontal="left" vertical="center"/>
    </xf>
    <xf numFmtId="0" fontId="32" fillId="0" borderId="8" xfId="0" applyFont="1" applyBorder="1" applyAlignment="1">
      <alignment horizontal="left" vertical="center"/>
    </xf>
    <xf numFmtId="0" fontId="0" fillId="0" borderId="0" xfId="0"/>
    <xf numFmtId="0" fontId="31" fillId="0" borderId="0" xfId="0" applyFont="1" applyAlignment="1">
      <alignment horizontal="center"/>
    </xf>
    <xf numFmtId="0" fontId="2" fillId="0" borderId="0" xfId="0" applyFont="1" applyAlignment="1">
      <alignment horizontal="center" wrapText="1"/>
    </xf>
    <xf numFmtId="0" fontId="31" fillId="0" borderId="34" xfId="0" applyFont="1" applyBorder="1" applyAlignment="1">
      <alignment horizontal="center" vertical="center"/>
    </xf>
    <xf numFmtId="0" fontId="31" fillId="0" borderId="35" xfId="0" applyFont="1" applyBorder="1" applyAlignment="1">
      <alignment horizontal="center" vertical="center"/>
    </xf>
    <xf numFmtId="0" fontId="31" fillId="0" borderId="1" xfId="0" applyFont="1" applyBorder="1" applyAlignment="1">
      <alignment horizontal="center" vertical="center"/>
    </xf>
    <xf numFmtId="0" fontId="31" fillId="0" borderId="16" xfId="0" applyFont="1" applyBorder="1" applyAlignment="1">
      <alignment horizontal="center" vertical="center" wrapText="1"/>
    </xf>
    <xf numFmtId="0" fontId="31" fillId="0" borderId="0" xfId="0" applyFont="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xf>
    <xf numFmtId="0" fontId="31" fillId="0" borderId="0" xfId="0" applyFont="1" applyAlignment="1">
      <alignment horizontal="center" vertical="center"/>
    </xf>
    <xf numFmtId="0" fontId="31" fillId="0" borderId="15" xfId="0" applyFont="1" applyBorder="1" applyAlignment="1">
      <alignment horizontal="center" vertical="center"/>
    </xf>
    <xf numFmtId="0" fontId="32" fillId="0" borderId="34" xfId="0" applyFont="1" applyBorder="1" applyAlignment="1">
      <alignment horizontal="left" vertical="center"/>
    </xf>
    <xf numFmtId="0" fontId="32" fillId="0" borderId="35" xfId="0" applyFont="1" applyBorder="1" applyAlignment="1">
      <alignment horizontal="left" vertical="center"/>
    </xf>
    <xf numFmtId="0" fontId="32" fillId="0" borderId="1" xfId="0" applyFont="1" applyBorder="1" applyAlignment="1">
      <alignment horizontal="left" vertical="center"/>
    </xf>
    <xf numFmtId="0" fontId="15" fillId="0" borderId="0" xfId="2" applyFont="1" applyAlignment="1">
      <alignment horizontal="left" wrapText="1"/>
    </xf>
    <xf numFmtId="0" fontId="14" fillId="0" borderId="0" xfId="2" applyFont="1" applyAlignment="1">
      <alignment horizontal="center" wrapText="1"/>
    </xf>
    <xf numFmtId="0" fontId="14" fillId="0" borderId="0" xfId="2" applyFont="1" applyAlignment="1">
      <alignment horizontal="center"/>
    </xf>
    <xf numFmtId="0" fontId="14" fillId="0" borderId="0" xfId="2" applyFont="1" applyAlignment="1">
      <alignment horizontal="left" wrapText="1"/>
    </xf>
    <xf numFmtId="0" fontId="1" fillId="0" borderId="0" xfId="0" applyFont="1" applyAlignment="1">
      <alignment horizontal="left" vertical="center"/>
    </xf>
    <xf numFmtId="0" fontId="9" fillId="0" borderId="0" xfId="10" applyAlignment="1">
      <alignment horizontal="left"/>
    </xf>
    <xf numFmtId="0" fontId="28" fillId="0" borderId="0" xfId="0" applyFont="1" applyAlignment="1">
      <alignment horizontal="center" vertical="center"/>
    </xf>
    <xf numFmtId="0" fontId="26" fillId="8" borderId="52" xfId="0" applyFont="1" applyFill="1" applyBorder="1" applyAlignment="1">
      <alignment horizontal="center"/>
    </xf>
    <xf numFmtId="0" fontId="26" fillId="8" borderId="0" xfId="0" applyFont="1" applyFill="1" applyAlignment="1">
      <alignment horizontal="center"/>
    </xf>
    <xf numFmtId="0" fontId="27" fillId="8" borderId="0" xfId="0" applyFont="1" applyFill="1" applyAlignment="1">
      <alignment horizontal="center" vertical="center"/>
    </xf>
    <xf numFmtId="0" fontId="35" fillId="3" borderId="0" xfId="2" applyFont="1" applyFill="1" applyAlignment="1">
      <alignment horizontal="center"/>
    </xf>
    <xf numFmtId="0" fontId="36" fillId="3" borderId="0" xfId="2" applyFont="1" applyFill="1" applyAlignment="1">
      <alignment horizontal="left" vertical="center" wrapText="1"/>
    </xf>
    <xf numFmtId="0" fontId="7" fillId="10" borderId="36" xfId="2" applyFont="1" applyFill="1" applyBorder="1" applyAlignment="1">
      <alignment horizontal="center" vertical="center" wrapText="1"/>
    </xf>
    <xf numFmtId="0" fontId="7" fillId="10" borderId="39" xfId="2" applyFont="1" applyFill="1" applyBorder="1" applyAlignment="1">
      <alignment horizontal="center" vertical="center" wrapText="1"/>
    </xf>
    <xf numFmtId="0" fontId="7" fillId="10" borderId="37" xfId="2" applyFont="1" applyFill="1" applyBorder="1" applyAlignment="1">
      <alignment horizontal="center" vertical="center" wrapText="1"/>
    </xf>
    <xf numFmtId="0" fontId="7" fillId="10" borderId="40" xfId="2" applyFont="1" applyFill="1" applyBorder="1" applyAlignment="1">
      <alignment horizontal="center" vertical="center" wrapText="1"/>
    </xf>
    <xf numFmtId="44" fontId="7" fillId="10" borderId="37" xfId="2" applyNumberFormat="1" applyFont="1" applyFill="1" applyBorder="1" applyAlignment="1">
      <alignment horizontal="center" vertical="center" wrapText="1"/>
    </xf>
    <xf numFmtId="44" fontId="7" fillId="10" borderId="40" xfId="2" applyNumberFormat="1" applyFont="1" applyFill="1" applyBorder="1" applyAlignment="1">
      <alignment horizontal="center" vertical="center" wrapText="1"/>
    </xf>
    <xf numFmtId="44" fontId="7" fillId="10" borderId="37" xfId="20" applyNumberFormat="1" applyFont="1" applyFill="1" applyBorder="1" applyAlignment="1">
      <alignment horizontal="center" vertical="center" wrapText="1"/>
    </xf>
    <xf numFmtId="44" fontId="7" fillId="10" borderId="40" xfId="20" applyNumberFormat="1" applyFont="1" applyFill="1" applyBorder="1" applyAlignment="1">
      <alignment horizontal="center" vertical="center" wrapText="1"/>
    </xf>
    <xf numFmtId="44" fontId="7" fillId="10" borderId="38" xfId="20" applyNumberFormat="1" applyFont="1" applyFill="1" applyBorder="1" applyAlignment="1">
      <alignment horizontal="center" vertical="center" wrapText="1"/>
    </xf>
    <xf numFmtId="44" fontId="7" fillId="10" borderId="41" xfId="20" applyNumberFormat="1" applyFont="1" applyFill="1" applyBorder="1" applyAlignment="1">
      <alignment horizontal="center" vertical="center" wrapText="1"/>
    </xf>
    <xf numFmtId="0" fontId="38" fillId="3" borderId="0" xfId="2" applyFont="1" applyFill="1" applyAlignment="1">
      <alignment horizontal="left" vertical="center" wrapText="1"/>
    </xf>
    <xf numFmtId="0" fontId="38" fillId="0" borderId="0" xfId="0" applyFont="1" applyAlignment="1">
      <alignment horizontal="left" vertical="center" wrapText="1"/>
    </xf>
    <xf numFmtId="0" fontId="22" fillId="0" borderId="20" xfId="2" applyFont="1" applyBorder="1" applyAlignment="1">
      <alignment horizontal="right" vertical="center"/>
    </xf>
    <xf numFmtId="0" fontId="22" fillId="0" borderId="19" xfId="2" applyFont="1" applyBorder="1" applyAlignment="1">
      <alignment horizontal="right" vertical="center"/>
    </xf>
    <xf numFmtId="0" fontId="37" fillId="3" borderId="0" xfId="2" applyFont="1" applyFill="1" applyAlignment="1">
      <alignment horizontal="left" vertical="top" wrapText="1"/>
    </xf>
    <xf numFmtId="0" fontId="9" fillId="0" borderId="0" xfId="10" applyAlignment="1">
      <alignment horizontal="center" wrapText="1"/>
    </xf>
    <xf numFmtId="0" fontId="16" fillId="0" borderId="0" xfId="11" applyFont="1" applyAlignment="1">
      <alignment horizontal="center" vertical="center"/>
    </xf>
    <xf numFmtId="0" fontId="9" fillId="0" borderId="0" xfId="10" applyAlignment="1">
      <alignment horizontal="justify" vertical="center" wrapText="1"/>
    </xf>
    <xf numFmtId="0" fontId="13" fillId="0" borderId="0" xfId="19" applyFont="1" applyAlignment="1">
      <alignment horizontal="left" vertical="center" wrapText="1"/>
    </xf>
    <xf numFmtId="0" fontId="13" fillId="0" borderId="0" xfId="19" applyFont="1" applyAlignment="1">
      <alignment horizontal="left" wrapText="1"/>
    </xf>
    <xf numFmtId="0" fontId="9" fillId="0" borderId="48" xfId="19" applyBorder="1" applyAlignment="1">
      <alignment horizontal="center"/>
    </xf>
    <xf numFmtId="0" fontId="9" fillId="0" borderId="13" xfId="19" applyBorder="1" applyAlignment="1">
      <alignment horizontal="center"/>
    </xf>
    <xf numFmtId="0" fontId="9" fillId="0" borderId="31" xfId="19" applyBorder="1" applyAlignment="1">
      <alignment horizontal="center"/>
    </xf>
    <xf numFmtId="0" fontId="9" fillId="0" borderId="2" xfId="19" applyBorder="1" applyAlignment="1">
      <alignment horizontal="center"/>
    </xf>
    <xf numFmtId="0" fontId="13" fillId="7" borderId="48" xfId="19" applyFont="1" applyFill="1" applyBorder="1" applyAlignment="1">
      <alignment horizontal="center" vertical="center" wrapText="1"/>
    </xf>
    <xf numFmtId="0" fontId="13" fillId="7" borderId="13" xfId="19" applyFont="1" applyFill="1" applyBorder="1" applyAlignment="1">
      <alignment horizontal="center" vertical="center" wrapText="1"/>
    </xf>
    <xf numFmtId="0" fontId="13" fillId="7" borderId="31" xfId="19" applyFont="1" applyFill="1" applyBorder="1" applyAlignment="1">
      <alignment horizontal="center" vertical="center" wrapText="1"/>
    </xf>
    <xf numFmtId="0" fontId="13" fillId="7" borderId="48" xfId="19" applyFont="1" applyFill="1" applyBorder="1" applyAlignment="1">
      <alignment horizontal="left" vertical="center" wrapText="1"/>
    </xf>
    <xf numFmtId="0" fontId="13" fillId="7" borderId="13" xfId="19" applyFont="1" applyFill="1" applyBorder="1" applyAlignment="1">
      <alignment horizontal="left" vertical="center" wrapText="1"/>
    </xf>
    <xf numFmtId="0" fontId="13" fillId="7" borderId="31" xfId="19" applyFont="1" applyFill="1" applyBorder="1" applyAlignment="1">
      <alignment horizontal="left" vertical="center" wrapText="1"/>
    </xf>
    <xf numFmtId="165" fontId="9" fillId="0" borderId="2" xfId="16" applyFont="1" applyBorder="1" applyAlignment="1">
      <alignment horizontal="center"/>
    </xf>
    <xf numFmtId="0" fontId="13" fillId="7" borderId="28" xfId="19" applyFont="1" applyFill="1" applyBorder="1" applyAlignment="1">
      <alignment horizontal="center" vertical="center"/>
    </xf>
    <xf numFmtId="0" fontId="13" fillId="7" borderId="29" xfId="19" applyFont="1" applyFill="1" applyBorder="1" applyAlignment="1">
      <alignment horizontal="center" vertical="center"/>
    </xf>
    <xf numFmtId="165" fontId="9" fillId="0" borderId="23" xfId="16" applyFont="1" applyBorder="1" applyAlignment="1">
      <alignment horizontal="center"/>
    </xf>
    <xf numFmtId="174" fontId="9" fillId="0" borderId="2" xfId="19" applyNumberFormat="1" applyBorder="1" applyAlignment="1">
      <alignment horizontal="center"/>
    </xf>
    <xf numFmtId="0" fontId="13" fillId="7" borderId="48" xfId="19" applyFont="1" applyFill="1" applyBorder="1" applyAlignment="1">
      <alignment horizontal="center"/>
    </xf>
    <xf numFmtId="0" fontId="13" fillId="7" borderId="31" xfId="19" applyFont="1" applyFill="1" applyBorder="1" applyAlignment="1">
      <alignment horizontal="center"/>
    </xf>
    <xf numFmtId="0" fontId="13" fillId="7" borderId="24" xfId="19" applyFont="1" applyFill="1" applyBorder="1" applyAlignment="1">
      <alignment horizontal="center" vertical="center" wrapText="1"/>
    </xf>
    <xf numFmtId="0" fontId="13" fillId="7" borderId="0" xfId="19" applyFont="1" applyFill="1" applyAlignment="1">
      <alignment horizontal="center" vertical="center" wrapText="1"/>
    </xf>
    <xf numFmtId="0" fontId="13" fillId="7" borderId="25" xfId="19" applyFont="1" applyFill="1" applyBorder="1" applyAlignment="1">
      <alignment horizontal="center" vertical="center" wrapText="1"/>
    </xf>
    <xf numFmtId="0" fontId="13" fillId="7" borderId="48" xfId="19" applyFont="1" applyFill="1" applyBorder="1" applyAlignment="1">
      <alignment horizontal="left" vertical="center"/>
    </xf>
    <xf numFmtId="0" fontId="13" fillId="7" borderId="13" xfId="19" applyFont="1" applyFill="1" applyBorder="1" applyAlignment="1">
      <alignment horizontal="left" vertical="center"/>
    </xf>
    <xf numFmtId="0" fontId="13" fillId="7" borderId="31" xfId="19" applyFont="1" applyFill="1" applyBorder="1" applyAlignment="1">
      <alignment horizontal="left" vertical="center"/>
    </xf>
    <xf numFmtId="0" fontId="9" fillId="0" borderId="24" xfId="19" applyBorder="1" applyAlignment="1">
      <alignment horizontal="center" vertical="center" wrapText="1"/>
    </xf>
    <xf numFmtId="0" fontId="9" fillId="0" borderId="0" xfId="19" applyAlignment="1">
      <alignment horizontal="center" vertical="center"/>
    </xf>
    <xf numFmtId="0" fontId="13" fillId="0" borderId="2" xfId="19" applyFont="1" applyBorder="1" applyAlignment="1">
      <alignment horizontal="center" vertical="center"/>
    </xf>
    <xf numFmtId="0" fontId="25" fillId="0" borderId="24" xfId="19" applyFont="1" applyBorder="1" applyAlignment="1">
      <alignment horizontal="center"/>
    </xf>
    <xf numFmtId="0" fontId="25" fillId="0" borderId="0" xfId="19" applyFont="1" applyAlignment="1">
      <alignment horizontal="center"/>
    </xf>
    <xf numFmtId="0" fontId="25" fillId="0" borderId="24" xfId="19" applyFont="1" applyBorder="1" applyAlignment="1">
      <alignment horizontal="left"/>
    </xf>
    <xf numFmtId="0" fontId="25" fillId="0" borderId="0" xfId="19" applyFont="1" applyAlignment="1">
      <alignment horizontal="left"/>
    </xf>
    <xf numFmtId="0" fontId="25" fillId="7" borderId="0" xfId="19" applyFont="1" applyFill="1" applyAlignment="1">
      <alignment horizontal="left"/>
    </xf>
    <xf numFmtId="0" fontId="20" fillId="0" borderId="0" xfId="10" applyFont="1" applyAlignment="1">
      <alignment horizontal="center"/>
    </xf>
    <xf numFmtId="0" fontId="17" fillId="0" borderId="21" xfId="13" applyFont="1" applyBorder="1" applyAlignment="1">
      <alignment horizontal="center"/>
    </xf>
    <xf numFmtId="0" fontId="17" fillId="0" borderId="22" xfId="13" applyFont="1" applyBorder="1" applyAlignment="1">
      <alignment horizontal="center"/>
    </xf>
    <xf numFmtId="0" fontId="17" fillId="0" borderId="24" xfId="13" applyFont="1" applyBorder="1" applyAlignment="1">
      <alignment horizontal="center"/>
    </xf>
    <xf numFmtId="0" fontId="17" fillId="0" borderId="25" xfId="13" applyFont="1" applyBorder="1" applyAlignment="1">
      <alignment horizontal="center"/>
    </xf>
    <xf numFmtId="0" fontId="17" fillId="0" borderId="28" xfId="13" applyFont="1" applyBorder="1" applyAlignment="1">
      <alignment horizontal="center"/>
    </xf>
    <xf numFmtId="0" fontId="17" fillId="0" borderId="29" xfId="13" applyFont="1" applyBorder="1" applyAlignment="1">
      <alignment horizontal="center"/>
    </xf>
    <xf numFmtId="0" fontId="17" fillId="0" borderId="21" xfId="13" applyFont="1" applyBorder="1" applyAlignment="1">
      <alignment horizontal="center" vertical="center" wrapText="1"/>
    </xf>
    <xf numFmtId="0" fontId="17" fillId="0" borderId="22" xfId="13" applyFont="1" applyBorder="1" applyAlignment="1">
      <alignment horizontal="center" vertical="center" wrapText="1"/>
    </xf>
    <xf numFmtId="0" fontId="17" fillId="0" borderId="24" xfId="13" applyFont="1" applyBorder="1" applyAlignment="1">
      <alignment horizontal="center" vertical="center" wrapText="1"/>
    </xf>
    <xf numFmtId="0" fontId="17" fillId="0" borderId="25" xfId="13" applyFont="1" applyBorder="1" applyAlignment="1">
      <alignment horizontal="center" vertical="center" wrapText="1"/>
    </xf>
    <xf numFmtId="0" fontId="17" fillId="0" borderId="28" xfId="13" applyFont="1" applyBorder="1" applyAlignment="1">
      <alignment horizontal="center" vertical="center" wrapText="1"/>
    </xf>
    <xf numFmtId="0" fontId="17" fillId="0" borderId="29" xfId="13" applyFont="1" applyBorder="1" applyAlignment="1">
      <alignment horizontal="center" vertical="center" wrapText="1"/>
    </xf>
    <xf numFmtId="0" fontId="17" fillId="0" borderId="23" xfId="13" applyFont="1" applyBorder="1" applyAlignment="1">
      <alignment horizontal="center" vertical="center"/>
    </xf>
    <xf numFmtId="0" fontId="17" fillId="0" borderId="26" xfId="13" applyFont="1" applyBorder="1" applyAlignment="1">
      <alignment horizontal="center" vertical="center"/>
    </xf>
    <xf numFmtId="0" fontId="17" fillId="0" borderId="27" xfId="13" applyFont="1" applyBorder="1" applyAlignment="1">
      <alignment horizontal="center" vertical="center"/>
    </xf>
    <xf numFmtId="0" fontId="18" fillId="0" borderId="2" xfId="13" applyFont="1" applyBorder="1" applyAlignment="1">
      <alignment horizontal="center" vertical="center" wrapText="1"/>
    </xf>
    <xf numFmtId="0" fontId="18" fillId="0" borderId="27" xfId="13" applyFont="1" applyBorder="1" applyAlignment="1">
      <alignment horizontal="center" vertical="center" wrapText="1"/>
    </xf>
    <xf numFmtId="0" fontId="9" fillId="0" borderId="14" xfId="10" applyBorder="1" applyAlignment="1">
      <alignment horizontal="center" vertical="center" wrapText="1"/>
    </xf>
    <xf numFmtId="0" fontId="9" fillId="0" borderId="13" xfId="10" applyBorder="1" applyAlignment="1">
      <alignment horizontal="center" vertical="center" wrapText="1"/>
    </xf>
    <xf numFmtId="0" fontId="9" fillId="0" borderId="31" xfId="10" applyBorder="1" applyAlignment="1">
      <alignment horizontal="center" vertical="center" wrapText="1"/>
    </xf>
    <xf numFmtId="0" fontId="14" fillId="0" borderId="0" xfId="10" applyFont="1" applyAlignment="1">
      <alignment horizontal="center"/>
    </xf>
    <xf numFmtId="0" fontId="20" fillId="0" borderId="0" xfId="10" applyFont="1" applyAlignment="1">
      <alignment horizontal="center" vertical="center" wrapText="1"/>
    </xf>
    <xf numFmtId="0" fontId="14" fillId="0" borderId="0" xfId="2" applyFont="1" applyAlignment="1">
      <alignment horizontal="center" vertical="center" wrapText="1"/>
    </xf>
    <xf numFmtId="0" fontId="14" fillId="0" borderId="0" xfId="2" applyFont="1" applyAlignment="1">
      <alignment horizontal="center" vertical="center"/>
    </xf>
    <xf numFmtId="0" fontId="14" fillId="0" borderId="0" xfId="10" applyFont="1" applyAlignment="1">
      <alignment horizontal="center" vertical="center" wrapText="1"/>
    </xf>
    <xf numFmtId="0" fontId="13" fillId="0" borderId="11" xfId="10" applyFont="1" applyBorder="1" applyAlignment="1">
      <alignment horizontal="center" vertical="center" wrapText="1"/>
    </xf>
    <xf numFmtId="0" fontId="13" fillId="0" borderId="12" xfId="10" applyFont="1" applyBorder="1" applyAlignment="1">
      <alignment horizontal="center" vertical="center" wrapText="1"/>
    </xf>
    <xf numFmtId="0" fontId="13" fillId="0" borderId="30" xfId="10" applyFont="1" applyBorder="1" applyAlignment="1">
      <alignment horizontal="center" vertical="center" wrapText="1"/>
    </xf>
    <xf numFmtId="0" fontId="0" fillId="0" borderId="0" xfId="0" applyAlignment="1">
      <alignment horizontal="center"/>
    </xf>
  </cellXfs>
  <cellStyles count="26">
    <cellStyle name="Millares" xfId="1" builtinId="3"/>
    <cellStyle name="Millares 2" xfId="3" xr:uid="{00000000-0005-0000-0000-000001000000}"/>
    <cellStyle name="Millares 2 2" xfId="15" xr:uid="{00000000-0005-0000-0000-000002000000}"/>
    <cellStyle name="Millares 2 2 2" xfId="18" xr:uid="{00000000-0005-0000-0000-000003000000}"/>
    <cellStyle name="Millares 2 7" xfId="14" xr:uid="{00000000-0005-0000-0000-000004000000}"/>
    <cellStyle name="Millares 4" xfId="20" xr:uid="{00000000-0005-0000-0000-000005000000}"/>
    <cellStyle name="Millares 4 2" xfId="22" xr:uid="{00000000-0005-0000-0000-000006000000}"/>
    <cellStyle name="Millares 43" xfId="8" xr:uid="{00000000-0005-0000-0000-000007000000}"/>
    <cellStyle name="Moneda" xfId="23" builtinId="4"/>
    <cellStyle name="Moneda [0]" xfId="6" builtinId="7"/>
    <cellStyle name="Moneda [0] 2" xfId="21" xr:uid="{00000000-0005-0000-0000-00000A000000}"/>
    <cellStyle name="Moneda 2" xfId="12" xr:uid="{00000000-0005-0000-0000-00000B000000}"/>
    <cellStyle name="Moneda 3" xfId="16" xr:uid="{00000000-0005-0000-0000-00000C000000}"/>
    <cellStyle name="Normal" xfId="0" builtinId="0"/>
    <cellStyle name="Normal 10 2 2" xfId="10" xr:uid="{00000000-0005-0000-0000-00000E000000}"/>
    <cellStyle name="Normal 2" xfId="2" xr:uid="{00000000-0005-0000-0000-00000F000000}"/>
    <cellStyle name="Normal 3" xfId="11" xr:uid="{00000000-0005-0000-0000-000010000000}"/>
    <cellStyle name="Normal 3 2 14" xfId="24" xr:uid="{00000000-0005-0000-0000-000011000000}"/>
    <cellStyle name="Normal 4" xfId="19" xr:uid="{00000000-0005-0000-0000-000012000000}"/>
    <cellStyle name="Normal 5" xfId="5" xr:uid="{00000000-0005-0000-0000-000013000000}"/>
    <cellStyle name="Normal 6" xfId="13" xr:uid="{00000000-0005-0000-0000-000014000000}"/>
    <cellStyle name="Normal 68 2" xfId="7" xr:uid="{00000000-0005-0000-0000-000015000000}"/>
    <cellStyle name="Normal 68 2 2" xfId="9" xr:uid="{00000000-0005-0000-0000-000016000000}"/>
    <cellStyle name="Porcentaje" xfId="25" builtinId="5"/>
    <cellStyle name="Porcentaje 2" xfId="4" xr:uid="{00000000-0005-0000-0000-000017000000}"/>
    <cellStyle name="Porcentual 2" xfId="17" xr:uid="{00000000-0005-0000-0000-00001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5" Type="http://schemas.openxmlformats.org/officeDocument/2006/relationships/worksheet" Target="worksheets/sheet5.xml"/><Relationship Id="rId61" Type="http://schemas.openxmlformats.org/officeDocument/2006/relationships/externalLink" Target="externalLinks/externalLink50.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776288</xdr:colOff>
      <xdr:row>24</xdr:row>
      <xdr:rowOff>166688</xdr:rowOff>
    </xdr:from>
    <xdr:to>
      <xdr:col>2</xdr:col>
      <xdr:colOff>185420</xdr:colOff>
      <xdr:row>27</xdr:row>
      <xdr:rowOff>6033</xdr:rowOff>
    </xdr:to>
    <xdr:pic>
      <xdr:nvPicPr>
        <xdr:cNvPr id="2" name="Imagen 1" descr="Iuan Jouier mauje.&#10;&#10;El contenido generado por IA puede ser incorrecto.">
          <a:extLst>
            <a:ext uri="{FF2B5EF4-FFF2-40B4-BE49-F238E27FC236}">
              <a16:creationId xmlns:a16="http://schemas.microsoft.com/office/drawing/2014/main" id="{6CFEFAD2-CE8D-E085-10EB-E975933B47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76288" y="6148388"/>
          <a:ext cx="2042795" cy="382270"/>
        </a:xfrm>
        <a:prstGeom prst="rect">
          <a:avLst/>
        </a:prstGeom>
      </xdr:spPr>
    </xdr:pic>
    <xdr:clientData/>
  </xdr:twoCellAnchor>
  <xdr:twoCellAnchor editAs="oneCell">
    <xdr:from>
      <xdr:col>3</xdr:col>
      <xdr:colOff>61914</xdr:colOff>
      <xdr:row>24</xdr:row>
      <xdr:rowOff>72245</xdr:rowOff>
    </xdr:from>
    <xdr:to>
      <xdr:col>4</xdr:col>
      <xdr:colOff>762001</xdr:colOff>
      <xdr:row>26</xdr:row>
      <xdr:rowOff>180974</xdr:rowOff>
    </xdr:to>
    <xdr:pic>
      <xdr:nvPicPr>
        <xdr:cNvPr id="3" name="Imagen 2" descr="The image shows a clean, white, handwritten signature.&#10;&#10;El contenido generado por IA puede ser incorrecto.">
          <a:extLst>
            <a:ext uri="{FF2B5EF4-FFF2-40B4-BE49-F238E27FC236}">
              <a16:creationId xmlns:a16="http://schemas.microsoft.com/office/drawing/2014/main" id="{FA91FA9F-1C78-9D56-2405-E489D7E891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00614" y="6053945"/>
          <a:ext cx="2209800" cy="4706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238125</xdr:colOff>
      <xdr:row>28</xdr:row>
      <xdr:rowOff>85725</xdr:rowOff>
    </xdr:from>
    <xdr:to>
      <xdr:col>5</xdr:col>
      <xdr:colOff>1495425</xdr:colOff>
      <xdr:row>30</xdr:row>
      <xdr:rowOff>66675</xdr:rowOff>
    </xdr:to>
    <xdr:sp macro="" textlink="">
      <xdr:nvSpPr>
        <xdr:cNvPr id="2" name="Cuadro de texto 2">
          <a:extLst>
            <a:ext uri="{FF2B5EF4-FFF2-40B4-BE49-F238E27FC236}">
              <a16:creationId xmlns:a16="http://schemas.microsoft.com/office/drawing/2014/main" id="{00000000-0008-0000-0400-000003000000}"/>
            </a:ext>
          </a:extLst>
        </xdr:cNvPr>
        <xdr:cNvSpPr txBox="1">
          <a:spLocks noChangeArrowheads="1"/>
        </xdr:cNvSpPr>
      </xdr:nvSpPr>
      <xdr:spPr bwMode="auto">
        <a:xfrm>
          <a:off x="4143375" y="6134100"/>
          <a:ext cx="1257300"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100" b="0" i="0" u="none" strike="noStrike" baseline="0">
              <a:solidFill>
                <a:srgbClr val="000000"/>
              </a:solidFill>
              <a:latin typeface="Calibri"/>
            </a:rPr>
            <a:t> 40</a:t>
          </a:r>
        </a:p>
      </xdr:txBody>
    </xdr:sp>
    <xdr:clientData/>
  </xdr:twoCellAnchor>
  <xdr:oneCellAnchor>
    <xdr:from>
      <xdr:col>5</xdr:col>
      <xdr:colOff>774700</xdr:colOff>
      <xdr:row>0</xdr:row>
      <xdr:rowOff>101600</xdr:rowOff>
    </xdr:from>
    <xdr:ext cx="1254125" cy="621665"/>
    <xdr:pic>
      <xdr:nvPicPr>
        <xdr:cNvPr id="3" name="Imagen 2">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79950" y="101600"/>
          <a:ext cx="1254125" cy="621665"/>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ESTI&#211;N%20DE%20AUDITORIAS%20DE%20CALIDAD-OCT%2024.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Presupuesto%20Construcci&#243;n%20Puente%20Peatonal%20Manit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aCCIDENTES%20DE%201995%20-%20199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P-UNITAR-2.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GP-268%20-%20Hospital%20HUSVP%20-%20V39.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Ayudas%20para%20licitar%20en%20la%20Ess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a%20%20aaInformaci&#243;n"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GESTI&#211;N%20DE%20AUDITORIA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Puntaje%20eval%20%20%20OPCION%202.xlsx"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Contratado%20&amp;%20adicionales%20-%20MEGACOLEGIO%20BURECHE%20%20ELECTRICA%20AGOSTO%2020-%20ingelecs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Users/juridica2015/Desktop/2020/licitaciones/carpeta%20sin%20t&#237;tulo/SECOP%202/PROYECTO/a%20%20aaInformaci&#243;n%20GRUPO"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Presup%20Colector%20Aux.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PE_01.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PRESUPUESTO%20LICITACION%20AJUSTADA%20M1%20(Autoguardado).xlsm"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2015-FAOCOME-M01V02-PRE01.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GP-184%20-%20APU%20-%20V01.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PRESUPUESTO%20COPACREDITO.xlsm"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DA_PROCESO_16-1-156341_268001001_19004173%2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cceficiente.sharepoint.com/Pc1/E/AMV-3005-2005/ADMON%20GRUPO%203%202004%20-2005/PRESUPUESTOS/Analisis%20de%20Precios%20Unitarios%20ASTRID.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GP%20-%20honor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presupuesto%20casa%20merizalde%20v%203.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puntaje%20eval.xlsx"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Reclamos%20No%20conformidades%20Devoluciones%20Mejora.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COSTOS%20UNITARIOS%20MCPIO%20OROCUE2.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GP-183%20-%20Presupuesto%20preliminar%20V19.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Informe%20Visita%2010%20JULIO%2025-25.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PRESUPUESTO%20ADECUACIONES%20LOCATIVAS.xlsx"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PUS%20VILLA%20TAKOA.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Presup.%20Pte.%20San%20Pedro.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apus%20febrero%20de%202012%20-%20GRUPO%201.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MATRIZ%20PARA%20EL%20CALCULO%20DEL%20AIU%20200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stacion2\d\DOCUME~1\USER05~1\CONFIG~1\TEMP\ADMINISTRACION%20VIAL%20G2\PRESUPUESTOS\Presupuesto%20remoci&#243;n%20de%20derrumbes.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2015-PRESUPUESTO.xlsx"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RESUPUESTO%20DEL%20POLIDEPORTIVO%20COMPLETO.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d.docs.live.net/ADM%20VIAL%2003%20-%20CORDOBA/ESTADO%20DE%20RED/2103mar%20.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Presupuesto%20de%20la%20vereda%20Llaneros%202%20OJO.xlsx"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3.%20PRESUPUESTO%20PISCINAS_FINAL.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SIO%20PALAGUA.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d.docs.live.net/Users/juridica2015/Desktop/2020/licitaciones/carpeta%20sin%20t&#237;tulo/SECOP%202/PROYECTO/EST.V&#205;A%20CRITERIO%20TECNICO%2090BLB.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cceficiente.sharepoint.com/Escritorio/amv%202011/EST.V&#205;A%20CRITERIO%20TECNIC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PPTO.xlsx"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Gestion%20de%20Comunicacione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APU%20Y%20PRESUPUESTO.xlsx"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Especificaciones%20-%20Torre%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AUTODIAGNOSTICO.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apus%20febrero%20de%202012%20-%20GRUPO%203.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d.docs.live.net/Users/juridica2015/Desktop/2020/licitaciones/carpeta%20sin%20t&#237;tulo/SECOP%202/PROYECTO/CHEQUEO%20PPTO%201%20JUNIO%2016.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PRESUPUESTO%20MANTENIMIENTO%20Y%20ADECUACI&#211;N%20DE%20ESCENARIOS%20DEPORTIVOS%20FINAL.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SIMULACI&#211;NEDIFICIO.ok.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CANTIDADES%20HIERRO.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A196AED\UNITARIOS%20GENERALES.xls"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Manejo%20de%20quejas%20y%20reclamos.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APUS-BMANGA.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PUNITARIOS%20PARA%20241201%202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d.docs.live.net/USUARIO/Desktop/CONTRATACI&#211;N%202020/OBRA/LP-003%20ANDENES%20PLIEGO%20TIPO/LP-003%20ANDENES%20V2%20(SUBIDO%20SECOP%202)/Presupuesto_750%20_Baja_Suelo%20AB%20actualizado%202015%20con%20ICCP.xlsx"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PRESUPUESTO%20CENTRO%20VIDA%20KENEDY%20%20Marzo%2013%20de%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lanif"/>
      <sheetName val="Planificación auditoría"/>
      <sheetName val="Programa auditoría"/>
      <sheetName val="Plan auditoría"/>
      <sheetName val="Lista Chequeo  ISO 9001"/>
      <sheetName val="Informe  "/>
      <sheetName val="Plan de mejora"/>
      <sheetName val="GESTIÓN DE AUDITORIAS DE CALID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 y Dis"/>
      <sheetName val="Fondo Ensayos"/>
      <sheetName val="Obra puente"/>
      <sheetName val="AIU"/>
      <sheetName val="Fondo Ajustes"/>
      <sheetName val="Interventoria"/>
      <sheetName val="MINTRANSPORTE"/>
      <sheetName val="FACTOR MULTIPLICADOR"/>
      <sheetName val="Datos Generales"/>
      <sheetName val="CRONOGRAMA"/>
      <sheetName val="APU ANTICORROSIVO"/>
      <sheetName val="APU LIMPIEZA Y PINTURA"/>
      <sheetName val="APU REFUERZOS"/>
      <sheetName val="APU ADECUACIÓN PASAMANOS"/>
      <sheetName val="APU DESMONTE BARANDA"/>
      <sheetName val="APU REINSTALACIÓN BARANDA"/>
      <sheetName val="APU BARANDA NUEVA"/>
      <sheetName val="APU PINTURA BARANDA"/>
      <sheetName val="APU CONCRETO - METALDECK"/>
      <sheetName val="Est_y_Dis"/>
      <sheetName val="Fondo_Ensayos"/>
      <sheetName val="Obra_puente"/>
      <sheetName val="Fondo_Ajustes"/>
      <sheetName val="FACTOR_MULTIPLICADOR"/>
      <sheetName val="Datos_Generales"/>
      <sheetName val="APU_ANTICORROSIVO"/>
      <sheetName val="APU_LIMPIEZA_Y_PINTURA"/>
      <sheetName val="APU_REFUERZOS"/>
      <sheetName val="APU_ADECUACIÓN_PASAMANOS"/>
      <sheetName val="APU_DESMONTE_BARANDA"/>
      <sheetName val="APU_REINSTALACIÓN_BARANDA"/>
      <sheetName val="APU_BARANDA_NUEVA"/>
      <sheetName val="APU_PINTURA_BARANDA"/>
      <sheetName val="APU_CONCRETO_-_METALDECK"/>
      <sheetName val="DATOS DE ENTRADA"/>
      <sheetName val="ITEMS"/>
      <sheetName val="Est_y_Dis1"/>
      <sheetName val="Fondo_Ensayos1"/>
      <sheetName val="Obra_puente1"/>
      <sheetName val="Fondo_Ajustes1"/>
      <sheetName val="FACTOR_MULTIPLICADOR1"/>
      <sheetName val="Datos_Generales1"/>
      <sheetName val="APU_ANTICORROSIVO1"/>
      <sheetName val="APU_LIMPIEZA_Y_PINTURA1"/>
      <sheetName val="APU_REFUERZOS1"/>
      <sheetName val="APU_ADECUACIÓN_PASAMANOS1"/>
      <sheetName val="APU_DESMONTE_BARANDA1"/>
      <sheetName val="APU_REINSTALACIÓN_BARANDA1"/>
      <sheetName val="APU_BARANDA_NUEVA1"/>
      <sheetName val="APU_PINTURA_BARANDA1"/>
      <sheetName val="APU_CONCRETO_-_METALDECK1"/>
      <sheetName val="DATOS_DE_ENTRADA"/>
      <sheetName val="ETAPA 50 SMMLV"/>
      <sheetName val="Est_y_Dis4"/>
      <sheetName val="Fondo_Ensayos4"/>
      <sheetName val="Obra_puente4"/>
      <sheetName val="Fondo_Ajustes4"/>
      <sheetName val="FACTOR_MULTIPLICADOR4"/>
      <sheetName val="Datos_Generales4"/>
      <sheetName val="APU_ANTICORROSIVO4"/>
      <sheetName val="APU_LIMPIEZA_Y_PINTURA4"/>
      <sheetName val="APU_REFUERZOS4"/>
      <sheetName val="APU_ADECUACIÓN_PASAMANOS4"/>
      <sheetName val="APU_DESMONTE_BARANDA4"/>
      <sheetName val="APU_REINSTALACIÓN_BARANDA4"/>
      <sheetName val="APU_BARANDA_NUEVA4"/>
      <sheetName val="APU_PINTURA_BARANDA4"/>
      <sheetName val="APU_CONCRETO_-_METALDECK4"/>
      <sheetName val="Est_y_Dis2"/>
      <sheetName val="Fondo_Ensayos2"/>
      <sheetName val="Obra_puente2"/>
      <sheetName val="Fondo_Ajustes2"/>
      <sheetName val="FACTOR_MULTIPLICADOR2"/>
      <sheetName val="Datos_Generales2"/>
      <sheetName val="APU_ANTICORROSIVO2"/>
      <sheetName val="APU_LIMPIEZA_Y_PINTURA2"/>
      <sheetName val="APU_REFUERZOS2"/>
      <sheetName val="APU_ADECUACIÓN_PASAMANOS2"/>
      <sheetName val="APU_DESMONTE_BARANDA2"/>
      <sheetName val="APU_REINSTALACIÓN_BARANDA2"/>
      <sheetName val="APU_BARANDA_NUEVA2"/>
      <sheetName val="APU_PINTURA_BARANDA2"/>
      <sheetName val="APU_CONCRETO_-_METALDECK2"/>
      <sheetName val="Est_y_Dis3"/>
      <sheetName val="Fondo_Ensayos3"/>
      <sheetName val="Obra_puente3"/>
      <sheetName val="Fondo_Ajustes3"/>
      <sheetName val="FACTOR_MULTIPLICADOR3"/>
      <sheetName val="Datos_Generales3"/>
      <sheetName val="APU_ANTICORROSIVO3"/>
      <sheetName val="APU_LIMPIEZA_Y_PINTURA3"/>
      <sheetName val="APU_REFUERZOS3"/>
      <sheetName val="APU_ADECUACIÓN_PASAMANOS3"/>
      <sheetName val="APU_DESMONTE_BARANDA3"/>
      <sheetName val="APU_REINSTALACIÓN_BARANDA3"/>
      <sheetName val="APU_BARANDA_NUEVA3"/>
      <sheetName val="APU_PINTURA_BARANDA3"/>
      <sheetName val="APU_CONCRETO_-_METALDECK3"/>
      <sheetName val="Est_y_Dis5"/>
      <sheetName val="Fondo_Ensayos5"/>
      <sheetName val="Obra_puente5"/>
      <sheetName val="Fondo_Ajustes5"/>
      <sheetName val="FACTOR_MULTIPLICADOR5"/>
      <sheetName val="Datos_Generales5"/>
      <sheetName val="APU_ANTICORROSIVO5"/>
      <sheetName val="APU_LIMPIEZA_Y_PINTURA5"/>
      <sheetName val="APU_REFUERZOS5"/>
      <sheetName val="APU_ADECUACIÓN_PASAMANOS5"/>
      <sheetName val="APU_DESMONTE_BARANDA5"/>
      <sheetName val="APU_REINSTALACIÓN_BARANDA5"/>
      <sheetName val="APU_BARANDA_NUEVA5"/>
      <sheetName val="APU_PINTURA_BARANDA5"/>
      <sheetName val="APU_CONCRETO_-_METALDECK5"/>
      <sheetName val="Est_y_Dis6"/>
      <sheetName val="Fondo_Ensayos6"/>
      <sheetName val="Obra_puente6"/>
      <sheetName val="Fondo_Ajustes6"/>
      <sheetName val="FACTOR_MULTIPLICADOR6"/>
      <sheetName val="Datos_Generales6"/>
      <sheetName val="APU_ANTICORROSIVO6"/>
      <sheetName val="APU_LIMPIEZA_Y_PINTURA6"/>
      <sheetName val="APU_REFUERZOS6"/>
      <sheetName val="APU_ADECUACIÓN_PASAMANOS6"/>
      <sheetName val="APU_DESMONTE_BARANDA6"/>
      <sheetName val="APU_REINSTALACIÓN_BARANDA6"/>
      <sheetName val="APU_BARANDA_NUEVA6"/>
      <sheetName val="APU_PINTURA_BARANDA6"/>
      <sheetName val="APU_CONCRETO_-_METALDECK6"/>
      <sheetName val="Est_y_Dis7"/>
      <sheetName val="Fondo_Ensayos7"/>
      <sheetName val="Obra_puente7"/>
      <sheetName val="Fondo_Ajustes7"/>
      <sheetName val="FACTOR_MULTIPLICADOR7"/>
      <sheetName val="Datos_Generales7"/>
      <sheetName val="APU_ANTICORROSIVO7"/>
      <sheetName val="APU_LIMPIEZA_Y_PINTURA7"/>
      <sheetName val="APU_REFUERZOS7"/>
      <sheetName val="APU_ADECUACIÓN_PASAMANOS7"/>
      <sheetName val="APU_DESMONTE_BARANDA7"/>
      <sheetName val="APU_REINSTALACIÓN_BARANDA7"/>
      <sheetName val="APU_BARANDA_NUEVA7"/>
      <sheetName val="APU_PINTURA_BARANDA7"/>
      <sheetName val="APU_CONCRETO_-_METALDECK7"/>
      <sheetName val="Est_y_Dis8"/>
      <sheetName val="Fondo_Ensayos8"/>
      <sheetName val="Obra_puente8"/>
      <sheetName val="Fondo_Ajustes8"/>
      <sheetName val="FACTOR_MULTIPLICADOR8"/>
      <sheetName val="Datos_Generales8"/>
      <sheetName val="APU_ANTICORROSIVO8"/>
      <sheetName val="APU_LIMPIEZA_Y_PINTURA8"/>
      <sheetName val="APU_REFUERZOS8"/>
      <sheetName val="APU_ADECUACIÓN_PASAMANOS8"/>
      <sheetName val="APU_DESMONTE_BARANDA8"/>
      <sheetName val="APU_REINSTALACIÓN_BARANDA8"/>
      <sheetName val="APU_BARANDA_NUEVA8"/>
      <sheetName val="APU_PINTURA_BARANDA8"/>
      <sheetName val="APU_CONCRETO_-_METALDECK8"/>
      <sheetName val="Est_y_Dis9"/>
      <sheetName val="Fondo_Ensayos9"/>
      <sheetName val="Obra_puente9"/>
      <sheetName val="Fondo_Ajustes9"/>
      <sheetName val="FACTOR_MULTIPLICADOR9"/>
      <sheetName val="Datos_Generales9"/>
      <sheetName val="APU_ANTICORROSIVO9"/>
      <sheetName val="APU_LIMPIEZA_Y_PINTURA9"/>
      <sheetName val="APU_REFUERZOS9"/>
      <sheetName val="APU_ADECUACIÓN_PASAMANOS9"/>
      <sheetName val="APU_DESMONTE_BARANDA9"/>
      <sheetName val="APU_REINSTALACIÓN_BARANDA9"/>
      <sheetName val="APU_BARANDA_NUEVA9"/>
      <sheetName val="APU_PINTURA_BARANDA9"/>
      <sheetName val="APU_CONCRETO_-_METALDECK9"/>
      <sheetName val="Datos básicos"/>
      <sheetName val="días habiles 2015"/>
      <sheetName val="EQUIPO"/>
      <sheetName val="MEMORIAS"/>
      <sheetName val="INSUMOS"/>
      <sheetName val="materiales"/>
      <sheetName val="otros"/>
      <sheetName val="PESOS"/>
      <sheetName val="Datos_básicos"/>
    </sheetNames>
    <sheetDataSet>
      <sheetData sheetId="0" refreshError="1"/>
      <sheetData sheetId="1" refreshError="1"/>
      <sheetData sheetId="2" refreshError="1"/>
      <sheetData sheetId="3" refreshError="1">
        <row r="105">
          <cell r="J105">
            <v>0.2394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xl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  aaInformación GRUPO 4\A MIn"/>
      <sheetName val="Datos"/>
      <sheetName val="CONT_ADI"/>
      <sheetName val="items"/>
      <sheetName val="ACTA DE MODIFICACION  (2)"/>
      <sheetName val="INDICMICROEMP"/>
      <sheetName val="#¡REF"/>
      <sheetName val="\\Giovanni\administracion vial\"/>
      <sheetName val="\MONTO AGOTABLE 2010\a  aaInfor"/>
      <sheetName val="MATERIALES"/>
      <sheetName val="SUB APU"/>
      <sheetName val="Datos Básicos"/>
      <sheetName val="SALARIOS"/>
      <sheetName val="Informacion"/>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aCCIDENTES DE 1995 - 1996.xls]"/>
      <sheetName val="\Users\avargase\AppData\Local\M"/>
      <sheetName val="\\Escritorio\amv 2011\a  aaInfo"/>
      <sheetName val="\Mini HP Enero 2015\Proyectos i"/>
      <sheetName val="\C\Users\avargase\AppData\Local"/>
      <sheetName val="\Volumes\USB PIOLIN\Escritorio\"/>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ESPECIFICACIONES"/>
      <sheetName val="APUs"/>
      <sheetName val="INSUMOS"/>
      <sheetName val="Vr.MO-EQUIPOS"/>
      <sheetName val="PRECIOS"/>
      <sheetName val="APUs_A.M.M."/>
      <sheetName val="ACEITES DEL M.M."/>
      <sheetName val="APUs-C.H."/>
      <sheetName val="Aula Campo Hermoso"/>
      <sheetName val="APUs-G.C.U."/>
      <sheetName val="Aulas Gustavo Cote Uribe"/>
      <sheetName val="APUs-L.J."/>
      <sheetName val="Aula La Juventud"/>
      <sheetName val="Hoja11"/>
      <sheetName val="Hoja12"/>
      <sheetName val="Hoja13"/>
      <sheetName val="Hoja14"/>
      <sheetName val="Hoja15"/>
      <sheetName val="Hoja16"/>
      <sheetName val="P-UNITAR-2"/>
    </sheetNames>
    <sheetDataSet>
      <sheetData sheetId="0"/>
      <sheetData sheetId="1"/>
      <sheetData sheetId="2">
        <row r="88">
          <cell r="G88">
            <v>26460</v>
          </cell>
        </row>
        <row r="132">
          <cell r="G132">
            <v>24363</v>
          </cell>
        </row>
        <row r="264">
          <cell r="G264">
            <v>257505</v>
          </cell>
        </row>
        <row r="396">
          <cell r="G396">
            <v>401676</v>
          </cell>
        </row>
        <row r="528">
          <cell r="G528">
            <v>4924</v>
          </cell>
        </row>
        <row r="1408">
          <cell r="G1408">
            <v>22142</v>
          </cell>
        </row>
        <row r="3608">
          <cell r="G3608">
            <v>47348</v>
          </cell>
        </row>
        <row r="3652">
          <cell r="G3652">
            <v>110529</v>
          </cell>
        </row>
        <row r="4092">
          <cell r="G4092">
            <v>606520</v>
          </cell>
        </row>
        <row r="5896">
          <cell r="G5896">
            <v>2457</v>
          </cell>
        </row>
        <row r="5940">
          <cell r="G5940">
            <v>8820</v>
          </cell>
        </row>
        <row r="6072">
          <cell r="G6072">
            <v>3528</v>
          </cell>
        </row>
        <row r="9328">
          <cell r="G9328">
            <v>156855</v>
          </cell>
        </row>
        <row r="10208">
          <cell r="G10208">
            <v>45522.5</v>
          </cell>
        </row>
        <row r="10296">
          <cell r="G10296">
            <v>339204</v>
          </cell>
        </row>
        <row r="10340">
          <cell r="G10340">
            <v>62365</v>
          </cell>
        </row>
        <row r="10428">
          <cell r="G10428">
            <v>24505.55</v>
          </cell>
        </row>
        <row r="10472">
          <cell r="G10472">
            <v>86914.57</v>
          </cell>
        </row>
        <row r="10516">
          <cell r="G10516">
            <v>129030</v>
          </cell>
        </row>
        <row r="10560">
          <cell r="G10560">
            <v>314855</v>
          </cell>
        </row>
        <row r="10604">
          <cell r="G10604">
            <v>322353.2</v>
          </cell>
        </row>
        <row r="10648">
          <cell r="G10648">
            <v>13245</v>
          </cell>
        </row>
        <row r="10692">
          <cell r="G10692">
            <v>11292.18</v>
          </cell>
        </row>
        <row r="10736">
          <cell r="G10736">
            <v>14069.22</v>
          </cell>
        </row>
        <row r="10780">
          <cell r="G10780">
            <v>134963.32999999999</v>
          </cell>
        </row>
        <row r="10824">
          <cell r="G10824">
            <v>88709.65</v>
          </cell>
        </row>
        <row r="10868">
          <cell r="G10868">
            <v>120448</v>
          </cell>
        </row>
        <row r="10912">
          <cell r="G10912">
            <v>195605</v>
          </cell>
        </row>
        <row r="10956">
          <cell r="G10956">
            <v>31565</v>
          </cell>
        </row>
        <row r="11000">
          <cell r="G11000">
            <v>118047</v>
          </cell>
        </row>
        <row r="11044">
          <cell r="G11044">
            <v>800409</v>
          </cell>
        </row>
        <row r="11088">
          <cell r="G11088">
            <v>1045000.5</v>
          </cell>
        </row>
        <row r="11132">
          <cell r="G11132">
            <v>710084.5</v>
          </cell>
        </row>
        <row r="11176">
          <cell r="G11176">
            <v>1520819.4</v>
          </cell>
        </row>
        <row r="11220">
          <cell r="G11220">
            <v>2071316.04</v>
          </cell>
        </row>
        <row r="11264">
          <cell r="G11264">
            <v>643755</v>
          </cell>
        </row>
        <row r="11661">
          <cell r="G11661">
            <v>83994.2</v>
          </cell>
        </row>
        <row r="11705">
          <cell r="G11705">
            <v>51822.400000000001</v>
          </cell>
        </row>
        <row r="11793">
          <cell r="G11793">
            <v>144489.54999999999</v>
          </cell>
        </row>
        <row r="11837">
          <cell r="G11837">
            <v>137948.54999999999</v>
          </cell>
        </row>
        <row r="11925">
          <cell r="G11925">
            <v>895530</v>
          </cell>
        </row>
        <row r="11969">
          <cell r="G11969">
            <v>406720</v>
          </cell>
        </row>
        <row r="12013">
          <cell r="G12013">
            <v>286946</v>
          </cell>
        </row>
        <row r="12057">
          <cell r="G12057">
            <v>86576</v>
          </cell>
        </row>
        <row r="12101">
          <cell r="G12101">
            <v>3161877.64</v>
          </cell>
        </row>
        <row r="12145">
          <cell r="G12145">
            <v>264365</v>
          </cell>
        </row>
        <row r="12189">
          <cell r="G12189">
            <v>197210</v>
          </cell>
        </row>
        <row r="12233">
          <cell r="G12233">
            <v>943527</v>
          </cell>
        </row>
        <row r="12277">
          <cell r="G12277">
            <v>21957.82</v>
          </cell>
        </row>
        <row r="12321">
          <cell r="G12321">
            <v>97730.8</v>
          </cell>
        </row>
        <row r="12365">
          <cell r="G12365">
            <v>85946.8</v>
          </cell>
        </row>
        <row r="13333">
          <cell r="G13333">
            <v>348975</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DIRECTOS"/>
      <sheetName val="apu"/>
      <sheetName val="Auxiliares"/>
      <sheetName val="Insumos"/>
      <sheetName val="GP-268 - Hospital HUSVP - V39"/>
    </sheetNames>
    <sheetDataSet>
      <sheetData sheetId="0" refreshError="1">
        <row r="302">
          <cell r="F302">
            <v>0.27317215347225821</v>
          </cell>
        </row>
      </sheetData>
      <sheetData sheetId="1" refreshError="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 codig"/>
      <sheetName val="Fornato 6"/>
      <sheetName val="Experiencia"/>
      <sheetName val="Presupuesto"/>
    </sheetNames>
    <sheetDataSet>
      <sheetData sheetId="0"/>
      <sheetData sheetId="1">
        <row r="343">
          <cell r="B343" t="str">
            <v>Acarreo tierra. Hasta 10 kms.</v>
          </cell>
        </row>
        <row r="344">
          <cell r="B344" t="str">
            <v>Acero de refuerzo A-37.</v>
          </cell>
        </row>
        <row r="345">
          <cell r="B345" t="str">
            <v>Acero de refuerzo PDR-60.</v>
          </cell>
        </row>
        <row r="346">
          <cell r="B346" t="str">
            <v>Acero estructural.</v>
          </cell>
        </row>
        <row r="347">
          <cell r="B347" t="str">
            <v>Acometida hidráulica,tubería galvanizada 1/2"</v>
          </cell>
        </row>
        <row r="348">
          <cell r="B348" t="str">
            <v>Acometida sanitaria tubería grees 6",incluye excavación y relleno</v>
          </cell>
        </row>
        <row r="349">
          <cell r="B349" t="str">
            <v>Acometida sanitaria,tubería grees 6".</v>
          </cell>
        </row>
        <row r="350">
          <cell r="B350" t="str">
            <v>Acometida tuberia PVC 4" aguas lluvias.</v>
          </cell>
        </row>
        <row r="351">
          <cell r="B351" t="str">
            <v>Adecuación de poste metálico de 4 mts x 2" para Alumbrado Público.</v>
          </cell>
        </row>
        <row r="352">
          <cell r="B352" t="str">
            <v>Alambre de puas calibre 14 - 2.1/2".</v>
          </cell>
        </row>
        <row r="353">
          <cell r="B353" t="str">
            <v>Alfajía de remate en concreto 25x8 cm. concreto 2.5000 psi</v>
          </cell>
        </row>
        <row r="354">
          <cell r="B354" t="str">
            <v>Alfajias en concreto. 1.500 psi.</v>
          </cell>
        </row>
        <row r="355">
          <cell r="B355" t="str">
            <v>Alfajias en ladrillo T-1 a la vista.</v>
          </cell>
        </row>
        <row r="356">
          <cell r="B356" t="str">
            <v>Anden en concreto.  e = 0.08 mts. 2.500 psi.</v>
          </cell>
        </row>
        <row r="357">
          <cell r="B357" t="str">
            <v>Anden en concreto.  e = 0.10 mts. 2.500 psi.</v>
          </cell>
        </row>
        <row r="358">
          <cell r="B358" t="str">
            <v>Apertura de trocha y limpieza de zona. Ancho  entre 3.1 y 6.0 mts.</v>
          </cell>
        </row>
        <row r="359">
          <cell r="B359" t="str">
            <v>Apertura de trocha y limpieza de zona. Ancho  hasta de 3.0 mts.</v>
          </cell>
        </row>
        <row r="360">
          <cell r="B360" t="str">
            <v>Apertura de trocha y limpieza de zona. Ancho  mayor de 6.1 mts.</v>
          </cell>
        </row>
        <row r="361">
          <cell r="B361" t="str">
            <v>Bajante aguas lluvias PVC. 4 ".</v>
          </cell>
        </row>
        <row r="362">
          <cell r="B362" t="str">
            <v>Bajante aguas lluvias. PVC 3 ".</v>
          </cell>
        </row>
        <row r="363">
          <cell r="B363" t="str">
            <v>Bajante aguas lluvias. PVC 4 ".</v>
          </cell>
        </row>
        <row r="364">
          <cell r="B364" t="str">
            <v>Bajante aguas negras tubería sanitaria PVC 4 ".</v>
          </cell>
        </row>
        <row r="365">
          <cell r="B365" t="str">
            <v>Bajante aguas negras. Tubería sanit. PVC 3 ".</v>
          </cell>
        </row>
        <row r="366">
          <cell r="B366" t="str">
            <v>Banco de ductos.TDP PVC 6" x 6 tubos.</v>
          </cell>
        </row>
        <row r="367">
          <cell r="B367" t="str">
            <v>Bandeja portacables 3 puestos.</v>
          </cell>
        </row>
        <row r="368">
          <cell r="B368" t="str">
            <v>Base en concreto para pisos 1.500 psi E=7 cm.</v>
          </cell>
        </row>
        <row r="369">
          <cell r="B369" t="str">
            <v>Base en concreto para pisos. e = 10 cms. 2.500 psi.</v>
          </cell>
        </row>
        <row r="370">
          <cell r="B370" t="str">
            <v>Bordillo para ducha.</v>
          </cell>
        </row>
        <row r="371">
          <cell r="B371" t="str">
            <v>Boxculvert. Concreto  3.000 psi.</v>
          </cell>
        </row>
        <row r="372">
          <cell r="B372" t="str">
            <v>Caja de 1.50 x 1.50 con tapa metalica tipo pesado.</v>
          </cell>
        </row>
        <row r="373">
          <cell r="B373" t="str">
            <v>Caja de inspección 0.50 * 0.50 mts. Muros e= 20 cms</v>
          </cell>
        </row>
        <row r="374">
          <cell r="B374" t="str">
            <v>Caja de inspección 0.80 * 0.80 mts.Muros e= 20 cms.</v>
          </cell>
        </row>
        <row r="375">
          <cell r="B375" t="str">
            <v>Caja de inspección eléctrica ( sin tapa ) de 1.20x1.20 en concreto. Tipo vehicular</v>
          </cell>
        </row>
        <row r="376">
          <cell r="B376" t="str">
            <v>Caja de inspección eléctrica ( sin tapa ) de 1.50x1.50 en concreto. Tipo vehicular</v>
          </cell>
        </row>
        <row r="377">
          <cell r="B377" t="str">
            <v>Caja de inspección eléctrica de 0.50 * 0.50 * 0.50 mts.</v>
          </cell>
        </row>
        <row r="378">
          <cell r="B378" t="str">
            <v>Caja de inspección eléctrica de 0.60 * 0.60 * 0.60 mts.</v>
          </cell>
        </row>
        <row r="379">
          <cell r="B379" t="str">
            <v>Caja de inspección eléctrica de 1.00 * 1.00 * 1.00 mts peatonal ..</v>
          </cell>
        </row>
        <row r="380">
          <cell r="B380" t="str">
            <v>Caja de inspección eléctrica de 1.50 * 1.50 * 1.50 mts tipo pesado.</v>
          </cell>
        </row>
        <row r="381">
          <cell r="B381" t="str">
            <v>Caja de inspección sanitaria de 0.40 * 0.40 mts. Muros e= 10 cms</v>
          </cell>
        </row>
        <row r="382">
          <cell r="B382" t="str">
            <v>Caja de inspección sanitaria de 0.50 * 0.50 mts. Muros e= 10 cms</v>
          </cell>
        </row>
        <row r="383">
          <cell r="B383" t="str">
            <v>Caja de inspección sanitaria de 0.60 * 0.60 mts. Muros e= 10 cms.</v>
          </cell>
        </row>
        <row r="384">
          <cell r="B384" t="str">
            <v>Caja de inspección sanitaria de 0.80 * 0.80 mts. Muros e= 10 cms</v>
          </cell>
        </row>
        <row r="385">
          <cell r="B385" t="str">
            <v>Caja de inspección sanitaria de 1.00 * 1.00 mts. Muros e= 10 cms.</v>
          </cell>
        </row>
        <row r="386">
          <cell r="B386" t="str">
            <v>Caja de inspección sanitaria. 0.60 * 0.60 mts. Muros e= 20 cms</v>
          </cell>
        </row>
        <row r="387">
          <cell r="B387" t="str">
            <v>Caja de inspección sanitaria. 1.00 * 1.00 mts. Muros e= 20 cms.</v>
          </cell>
        </row>
        <row r="388">
          <cell r="B388" t="str">
            <v>Caja de tiro.</v>
          </cell>
        </row>
        <row r="389">
          <cell r="B389" t="str">
            <v>Caja inspección eléctrica en concreto 1.20 x 1.20 Vehicular.</v>
          </cell>
        </row>
        <row r="390">
          <cell r="B390" t="str">
            <v>Canaleta de borde - concreto 3000 psi.</v>
          </cell>
        </row>
        <row r="391">
          <cell r="B391" t="str">
            <v>CANALETA DESAGUE DE PATIO H= 20 CMS A= 15 CMS EN CONCRETO,REJILLA EN ANGULO  Y VARILLA DE 1/2"</v>
          </cell>
        </row>
        <row r="392">
          <cell r="B392" t="str">
            <v>Canaleta desague de patio, H= 20 cms. A= 15 cms. muros en concreto, rejilla en angulo y varilla de 1/2"</v>
          </cell>
        </row>
        <row r="393">
          <cell r="B393" t="str">
            <v>Canaleta hidráulica. 0.50 x 0.50 mts.   2.000 psi.Muros e= 20 cms en temosa</v>
          </cell>
        </row>
        <row r="394">
          <cell r="B394" t="str">
            <v>Canaleta tipo C - 1.  2.500 psi.</v>
          </cell>
        </row>
        <row r="395">
          <cell r="B395" t="str">
            <v>Canaleta tipo C - 2.  2.500 psi.</v>
          </cell>
        </row>
        <row r="396">
          <cell r="B396" t="str">
            <v>Canaleta tipo C - 3.  2.500 psi.</v>
          </cell>
        </row>
        <row r="397">
          <cell r="B397" t="str">
            <v>Capa base en arena para filtro e = 10 cms.</v>
          </cell>
        </row>
        <row r="398">
          <cell r="B398" t="str">
            <v>Cercha metálica 2.00 x 1.00 mts. x 3/8 ".</v>
          </cell>
        </row>
        <row r="399">
          <cell r="B399" t="str">
            <v>Cerramiento en alambre de puas(6 cuerdas), paral en madera, cada 2 mts</v>
          </cell>
        </row>
        <row r="400">
          <cell r="B400" t="str">
            <v>Cerramiento en lámina.  h = 2.00 mts.</v>
          </cell>
        </row>
        <row r="401">
          <cell r="B401" t="str">
            <v>Cerramiento en muro ladrillo H-10.  h = 2.00 mts.</v>
          </cell>
        </row>
        <row r="402">
          <cell r="B402" t="str">
            <v>Cerramiento en tabla  h = 1.80 mts.</v>
          </cell>
        </row>
        <row r="403">
          <cell r="B403" t="str">
            <v>certificacion</v>
          </cell>
        </row>
        <row r="404">
          <cell r="B404" t="str">
            <v>Cimentación con ciclopeo. 2.000 psi.</v>
          </cell>
        </row>
        <row r="405">
          <cell r="B405" t="str">
            <v>Columna en concreto 3000 PSI  0.30 * 0.30 mts.</v>
          </cell>
        </row>
        <row r="406">
          <cell r="B406" t="str">
            <v>COLUMNETAS EN CONCRETO 3.000 PSI .15X.15 CMS</v>
          </cell>
        </row>
        <row r="407">
          <cell r="B407" t="str">
            <v>Concreto  2.500 PSI para viga cinta  0.50 * 0.15 mts.</v>
          </cell>
        </row>
        <row r="408">
          <cell r="B408" t="str">
            <v>Concreto 2.500 PSI  para vigas de cimentación  0.40 * 0.40 mts.</v>
          </cell>
        </row>
        <row r="409">
          <cell r="B409" t="str">
            <v>Concreto 2.500 PSI para viga cinta  0.20 * 0.15 mts.</v>
          </cell>
        </row>
        <row r="410">
          <cell r="B410" t="str">
            <v>Concreto 2.500 PSI para vigas de cimentación  0.30 * 0.30 mts.</v>
          </cell>
        </row>
        <row r="411">
          <cell r="B411" t="str">
            <v>Concreto 2500 PSI viga inferior.</v>
          </cell>
        </row>
        <row r="412">
          <cell r="B412" t="str">
            <v>Concreto 3.000 PSI cimentación</v>
          </cell>
        </row>
        <row r="413">
          <cell r="B413" t="str">
            <v>Concreto 3.000 PSI para columna. 0.40 * 0.40 mts.</v>
          </cell>
        </row>
        <row r="414">
          <cell r="B414" t="str">
            <v>Concreto 3.000 PSI para tanques.</v>
          </cell>
        </row>
        <row r="415">
          <cell r="B415" t="str">
            <v>Concreto 3.000 PSI para viga amarre. 0.30 * 0.30 mts.</v>
          </cell>
        </row>
        <row r="416">
          <cell r="B416" t="str">
            <v>Concreto 3.000 PSI para viga amarre. 0.40 * 0.40 mts.</v>
          </cell>
        </row>
        <row r="417">
          <cell r="B417" t="str">
            <v>Concreto 3.000 psi.</v>
          </cell>
        </row>
        <row r="418">
          <cell r="B418" t="str">
            <v>Concreto 3.500 PSI para viga canal   0.30 * 0.30 mts.</v>
          </cell>
        </row>
        <row r="419">
          <cell r="B419" t="str">
            <v>Concreto ciclopeo para muro de contención  2.000 psi.</v>
          </cell>
        </row>
        <row r="420">
          <cell r="B420" t="str">
            <v>Concreto cimentación carrileras. 3.000 psi.</v>
          </cell>
        </row>
        <row r="421">
          <cell r="B421" t="str">
            <v>Concreto cimentación macizo transformadores. 3.000 psi.</v>
          </cell>
        </row>
        <row r="422">
          <cell r="B422" t="str">
            <v>Concreto cimentación pórticos. 3.000 psi.</v>
          </cell>
        </row>
        <row r="423">
          <cell r="B423" t="str">
            <v>Concreto cimentación pórticos. 3.500 psi.</v>
          </cell>
        </row>
        <row r="424">
          <cell r="B424" t="str">
            <v>Concreto cimentación zapatas. 3.000 psi.</v>
          </cell>
        </row>
        <row r="425">
          <cell r="B425" t="str">
            <v>Concreto de limpieza. 1.500 PSI</v>
          </cell>
        </row>
        <row r="426">
          <cell r="B426" t="str">
            <v>Concreto para muro de contención  3.000 psi.</v>
          </cell>
        </row>
        <row r="427">
          <cell r="B427" t="str">
            <v>Concreto para pisos. E = 10 cms. 3.000 psi Ref 1/4".</v>
          </cell>
        </row>
        <row r="428">
          <cell r="B428" t="str">
            <v>Cono de reducción  h = 80 cms. para pozo de inspección.</v>
          </cell>
        </row>
        <row r="429">
          <cell r="B429" t="str">
            <v>Cono reducción de h = 40 cms para pozo de inspección.</v>
          </cell>
        </row>
        <row r="430">
          <cell r="B430" t="str">
            <v>Construcción de  red tuberia de cobre.      3/4 ".</v>
          </cell>
        </row>
        <row r="431">
          <cell r="B431" t="str">
            <v>Construcción de base para poste de concreto de 12 mtrs. incluye suministro de materiales.</v>
          </cell>
        </row>
        <row r="432">
          <cell r="B432" t="str">
            <v>Construcción de base para poste de concreto de 8 mtrs. incluye suministro de materiales.</v>
          </cell>
        </row>
        <row r="433">
          <cell r="B433" t="str">
            <v>Construcción de campamento de 18 M2. Piso en tierra-Teja asbesto</v>
          </cell>
        </row>
        <row r="434">
          <cell r="B434" t="str">
            <v>Construcción de campamento de 36 M2 (Teja zinc) Piso en tierra</v>
          </cell>
        </row>
        <row r="435">
          <cell r="B435" t="str">
            <v>Construcción de columneta en ladrillo T-1.  E = 26 cms.</v>
          </cell>
        </row>
        <row r="436">
          <cell r="B436" t="str">
            <v>Construcción de columneta en ladrillo T-1.  E = 38 cms.</v>
          </cell>
        </row>
        <row r="437">
          <cell r="B437" t="str">
            <v>Construcción de cubierta en canaleta 90 de 3.75 mts.</v>
          </cell>
        </row>
        <row r="438">
          <cell r="B438" t="str">
            <v>Construcción de cubierta en canaleta 90 de 9.00 mts.</v>
          </cell>
        </row>
        <row r="439">
          <cell r="B439" t="str">
            <v>Construcción de cubierta en caña brava.</v>
          </cell>
        </row>
        <row r="440">
          <cell r="B440" t="str">
            <v>Construcción de cubierta en lamina de zinc.</v>
          </cell>
        </row>
        <row r="441">
          <cell r="B441" t="str">
            <v>Construcción de cubierta en lamina trapezoidal ascesco.</v>
          </cell>
        </row>
        <row r="442">
          <cell r="B442" t="str">
            <v>Construcción de cubierta en teja de barro.</v>
          </cell>
        </row>
        <row r="443">
          <cell r="B443" t="str">
            <v>Construcción de cubierta en teja ondulada asbesto cemento.</v>
          </cell>
        </row>
        <row r="444">
          <cell r="B444" t="str">
            <v>Construcción de muro en ladrillo H - 10.</v>
          </cell>
        </row>
        <row r="445">
          <cell r="B445" t="str">
            <v>Construcción de muro en ladrillo H - 15.</v>
          </cell>
        </row>
        <row r="446">
          <cell r="B446" t="str">
            <v>Construcción de muro en ladrillo H - 20.</v>
          </cell>
        </row>
        <row r="447">
          <cell r="B447" t="str">
            <v>Construcción de muro en ladrillo temosa.  e = 0.10 cms.</v>
          </cell>
        </row>
        <row r="448">
          <cell r="B448" t="str">
            <v>Construcción de muro en ladrillo temosa.  e = 0.20 cms.</v>
          </cell>
        </row>
        <row r="449">
          <cell r="B449" t="str">
            <v>Construcción de punto tuberia de cobre Tipo L. 3/4 ".</v>
          </cell>
        </row>
        <row r="450">
          <cell r="B450" t="str">
            <v>Construcción de red tuberia de cobre    1 ".</v>
          </cell>
        </row>
        <row r="451">
          <cell r="B451" t="str">
            <v>Construcción de red tuberia de cobre   2 ".</v>
          </cell>
        </row>
        <row r="452">
          <cell r="B452" t="str">
            <v>Construcción de red tuberia de cobre  1/2 ".</v>
          </cell>
        </row>
        <row r="453">
          <cell r="B453" t="str">
            <v>Construcción y relleno para regatas electricas</v>
          </cell>
        </row>
        <row r="454">
          <cell r="B454" t="str">
            <v>Correa metálica 2.00 x 1.00 mts. x 1/4 ".</v>
          </cell>
        </row>
        <row r="455">
          <cell r="B455" t="str">
            <v>Corte y retiro de árboles - palmas.</v>
          </cell>
        </row>
        <row r="456">
          <cell r="B456" t="str">
            <v>Cubierta en canaleta 90.</v>
          </cell>
        </row>
        <row r="457">
          <cell r="B457" t="str">
            <v>Deinstalación y transporte de herrajes en poste o torrecilla estructura  de paso disposición triangular simétrica tres hilos tipo PH-201 hasta 13.2 kv.</v>
          </cell>
        </row>
        <row r="458">
          <cell r="B458" t="str">
            <v>Demolición cerramiento.</v>
          </cell>
        </row>
        <row r="459">
          <cell r="B459" t="str">
            <v>Demolición de muros en ladrillo H - 10.</v>
          </cell>
        </row>
        <row r="460">
          <cell r="B460" t="str">
            <v>Demolición de pisos.</v>
          </cell>
        </row>
        <row r="461">
          <cell r="B461" t="str">
            <v>Demolición de placas aligeradas.   e = 0.25 mts.</v>
          </cell>
        </row>
        <row r="462">
          <cell r="B462" t="str">
            <v>Demolición de placas aligeradas.   e = 0.45 mts.</v>
          </cell>
        </row>
        <row r="463">
          <cell r="B463" t="str">
            <v>Demolición de placas macizas   e =  0.15 mts. Incluye retiro</v>
          </cell>
        </row>
        <row r="464">
          <cell r="B464" t="str">
            <v>Demolición de placas macizas   e =  0.30 mts</v>
          </cell>
        </row>
        <row r="465">
          <cell r="B465" t="str">
            <v>Demolición de sardineles.</v>
          </cell>
        </row>
        <row r="466">
          <cell r="B466" t="str">
            <v>Demolición de vigas y columnas.</v>
          </cell>
        </row>
        <row r="467">
          <cell r="B467" t="str">
            <v>Demolición macisos en concreto.</v>
          </cell>
        </row>
        <row r="468">
          <cell r="B468" t="str">
            <v>Demolición mamposteria.</v>
          </cell>
        </row>
        <row r="469">
          <cell r="B469" t="str">
            <v>Demolición manual muro en concreto, limpieza y acarreo de escombros.</v>
          </cell>
        </row>
        <row r="470">
          <cell r="B470" t="str">
            <v>Desagues en  tuberia de gress. 6 ".</v>
          </cell>
        </row>
        <row r="471">
          <cell r="B471" t="str">
            <v>Desagues en tuberia de gress. 4 ".</v>
          </cell>
        </row>
        <row r="472">
          <cell r="B472" t="str">
            <v>Desagues en tuberia de gress. 8 ".</v>
          </cell>
        </row>
        <row r="473">
          <cell r="B473" t="str">
            <v>Desagues en tuberia sanitaria  PVC. 4 ".</v>
          </cell>
        </row>
        <row r="474">
          <cell r="B474" t="str">
            <v>Desagues en tuberia sanitaria PVC. 3 ".</v>
          </cell>
        </row>
        <row r="475">
          <cell r="B475" t="str">
            <v>Desagues en tuberia sanitaria PVC. 6 ".</v>
          </cell>
        </row>
        <row r="476">
          <cell r="B476" t="str">
            <v>Desamarre y amarre de conductores en estructuras de Baja Tensión. ( solo para mantenimiento de la U.T.D. )</v>
          </cell>
        </row>
        <row r="477">
          <cell r="B477" t="str">
            <v>Desamarre y amarre de conductores en estructuras de Media Tensión. de Paso ( solo para mantenimiento de la U.T.D. )</v>
          </cell>
        </row>
        <row r="478">
          <cell r="B478" t="str">
            <v>Descapote a maquina.  h = 0.10 mts.</v>
          </cell>
        </row>
        <row r="479">
          <cell r="B479" t="str">
            <v>Desinstalación  de herrajes y elementos para puesta a tierra. Alta tensión trifasica.</v>
          </cell>
        </row>
        <row r="480">
          <cell r="B480" t="str">
            <v>Desinstalación  de poste de concreto 12 mts TR.  1.500 kg.</v>
          </cell>
        </row>
        <row r="481">
          <cell r="B481" t="str">
            <v>Desinstalación  de un conductor aislado  ASC  No. 1/0 AWG.</v>
          </cell>
        </row>
        <row r="482">
          <cell r="B482" t="str">
            <v>Desinstalación  y transporte de  herrajes en poste o torrecilla  para dos hilos estructura de paso sencilla tipo-510 hasta 13.2 kv.</v>
          </cell>
        </row>
        <row r="483">
          <cell r="B483" t="str">
            <v>Desinstalación  y transporte de bobina para contactor de 25 A / 220 V</v>
          </cell>
        </row>
        <row r="484">
          <cell r="B484" t="str">
            <v>Desinstalación  y transporte de cableado de acometida subterranea (derivada de red subterranea) para contador de medida directa trifásico tetraifilar en alambre de cobre  No 6. AWG</v>
          </cell>
        </row>
        <row r="485">
          <cell r="B485" t="str">
            <v>Desinstalación  y transporte de condensador de 20 mf a 250 VCA</v>
          </cell>
        </row>
        <row r="486">
          <cell r="B486" t="str">
            <v>Desinstalación  y transporte de contactor tripolar de 80 A /220 V en AC-1</v>
          </cell>
        </row>
        <row r="487">
          <cell r="B487" t="str">
            <v>Desinstalación  y transporte de herrajes en poste o torrecilla  estructura de paso disposición triangular simétrica tres hilos tipo P-101 hasta 13.2 kv.</v>
          </cell>
        </row>
        <row r="488">
          <cell r="B488" t="str">
            <v>Desinstalación  y transporte de herrajes en poste o torrecilla  estructura de paso disposición triangular simétrica tres hilos tipo P-101 para 34.5 kv.</v>
          </cell>
        </row>
        <row r="489">
          <cell r="B489" t="str">
            <v>Desinstalación  y transporte de herrajes en poste o torrecilla estructura de paso en ángulo disposición horizontal dos hilos tipo PH-211 hasta 13.2 kv.</v>
          </cell>
        </row>
        <row r="490">
          <cell r="B490" t="str">
            <v>Desinstalación  y transporte de socket en porcelana para 125/70 W rosca E-27</v>
          </cell>
        </row>
        <row r="491">
          <cell r="B491" t="str">
            <v>Desinstalación  y transportede condensador de 24 mf a 450 VCA</v>
          </cell>
        </row>
        <row r="492">
          <cell r="B492" t="str">
            <v>Desinstalación acometida monofásica bifilar. Cable ASC aislado No. 8.</v>
          </cell>
        </row>
        <row r="493">
          <cell r="B493" t="str">
            <v>Desinstalación amortiguador tipo stockbridge para ACSR 4/0..-266 MCM</v>
          </cell>
        </row>
        <row r="494">
          <cell r="B494" t="str">
            <v>Desinstalación amortiguador tipo stockbridge para cable  ACSR 397.5 Mcm Lark.</v>
          </cell>
        </row>
        <row r="495">
          <cell r="B495" t="str">
            <v>Desinstalación amortiguador tipo stockbridge para cable de acero 5/16".</v>
          </cell>
        </row>
        <row r="496">
          <cell r="B496" t="str">
            <v>Desinstalación amortiguador tipo stockbridge para cable No.1/0 Awg.</v>
          </cell>
        </row>
        <row r="497">
          <cell r="B497" t="str">
            <v>Desinstalacion amortiguador tipo stockbridge para cable No.2 Awg.</v>
          </cell>
        </row>
        <row r="498">
          <cell r="B498" t="str">
            <v>Desinstalación de  arriostramientos para estructuras con separación de 1.90 m.</v>
          </cell>
        </row>
        <row r="499">
          <cell r="B499" t="str">
            <v>Desinstalación de  bombilla ovoide 400 W/220V de mercurio.</v>
          </cell>
        </row>
        <row r="500">
          <cell r="B500" t="str">
            <v>Desinstalación de  herrajes en poste 8 mt. Percha 2 puestos. Perno. Paso. [Ref. estructura 621P].</v>
          </cell>
        </row>
        <row r="501">
          <cell r="B501" t="str">
            <v>Desinstalación de  herrajes en poste o torrecilla  estructura de paso disposición semibandera tres hilos tipo P-103 hasta 13.2 kv.</v>
          </cell>
        </row>
        <row r="502">
          <cell r="B502" t="str">
            <v>Desinstalación de  herrajes en poste o torrecilla  estructura de retención disposición triangular simétrica tres hilos tipo R-130 hasta 13.2 kv. aislador porcelana 10".</v>
          </cell>
        </row>
        <row r="503">
          <cell r="B503" t="str">
            <v>Desinstalación de  herrajes en poste o torrecilla  estructura disposición bandera ángulo tres hilos tipo-P-113 hasta 13.2 kv.</v>
          </cell>
        </row>
        <row r="504">
          <cell r="B504" t="str">
            <v>Desinstalación de  herrajes en poste o torrecilla  estructura disposición triangular simétrica ángulo tres hilos tipo P-110 hasta 13.2 kv.</v>
          </cell>
        </row>
        <row r="505">
          <cell r="B505" t="str">
            <v>Desinstalación de  herrajes en poste o torrecilla  para dos hilos estructura de paso con angulo tipo-512 hasta 13.2 kv.</v>
          </cell>
        </row>
        <row r="506">
          <cell r="B506" t="str">
            <v>Desinstalación de  herrajes en poste o torrecilla  para dos hilos estructura de paso sencilla tipo-510 hasta 13.2 kv.</v>
          </cell>
        </row>
        <row r="507">
          <cell r="B507" t="str">
            <v>Desinstalación de  herrajes en poste o torrecilla  para dos hilos estructura retención terminal tipo-514 hasta 13.2 kv.( aislador de disco de 10").</v>
          </cell>
        </row>
        <row r="508">
          <cell r="B508" t="str">
            <v>Desinstalación de  herrajes en poste o torrecilla  para dos perchas dos hilos estructura tipo-624.</v>
          </cell>
        </row>
        <row r="509">
          <cell r="B509" t="str">
            <v>Desinstalación de  herrajes en poste o torrecilla  para dos perchas tres hilos estructura tipo-620.</v>
          </cell>
        </row>
        <row r="510">
          <cell r="B510" t="str">
            <v>Desinstalación de  herrajes en poste o torrecilla  para percha cinco hilos estructura tipo-610/611.</v>
          </cell>
        </row>
        <row r="511">
          <cell r="B511" t="str">
            <v>Desinstalación de  herrajes en poste o torrecilla  para tres hilos estructura disposicion vertical doble tipo S-121 hasta 13.2 kv.( aislador de disco de 10").</v>
          </cell>
        </row>
        <row r="512">
          <cell r="B512" t="str">
            <v>Desinstalación de  herrajes en poste o torrecilla estructura  de paso disposición horizontal tres hilos tipo PH-202 hasta 13.2 kv.</v>
          </cell>
        </row>
        <row r="513">
          <cell r="B513" t="str">
            <v>Desinstalación de  herrajes en poste o torrecilla estructura  en ángulo disposición horizontal tres hilos tipo PH-211 hasta 13.2 kv.</v>
          </cell>
        </row>
        <row r="514">
          <cell r="B514" t="str">
            <v>Desinstalación de  herrajes en poste o torrecilla estructura  en ángulo disposición triangular simétrica tres hilos tipo- PH-210 hasta 13.2 kv.</v>
          </cell>
        </row>
        <row r="515">
          <cell r="B515" t="str">
            <v>Desinstalación de  herrajes en poste o torrecilla estructura de paso disposición horizontal dos hilos tipo PH-202 hasta 13.2 kv.</v>
          </cell>
        </row>
        <row r="516">
          <cell r="B516" t="str">
            <v>Desinstalación de  luminaria  decorativa 250W/220V Sodio.</v>
          </cell>
        </row>
        <row r="517">
          <cell r="B517" t="str">
            <v>Desinstalación de  luminaria horizontal abierta 70W/220V Sodio.</v>
          </cell>
        </row>
        <row r="518">
          <cell r="B518" t="str">
            <v>Desinstalación de accesorios para acometida monofasica en cable concentrico cobre aislado 2x8 AWG.</v>
          </cell>
        </row>
        <row r="519">
          <cell r="B519" t="str">
            <v>Desinstalación de accesorios para acometida trifilar en cable concentrico cobre aislado 3x8 AWG.</v>
          </cell>
        </row>
        <row r="520">
          <cell r="B520" t="str">
            <v>Desinstalación de accesorios para los equipos monofasicos de macromedición.</v>
          </cell>
        </row>
        <row r="521">
          <cell r="B521" t="str">
            <v>Desinstalación de accesorios para los equipos trifasicos de macromedición.</v>
          </cell>
        </row>
        <row r="522">
          <cell r="B522" t="str">
            <v>Desinstalación de aislador epóxico para Conjunto de Retención a 115 kv.</v>
          </cell>
        </row>
        <row r="523">
          <cell r="B523" t="str">
            <v>Desinstalación de aislador epóxico para Conjunto de Suspensión a 115 kv.</v>
          </cell>
        </row>
        <row r="524">
          <cell r="B524" t="str">
            <v>Desinstalación de aisladores de disco de 10" de porcelana para Conjunto de Retención a 115 kv.</v>
          </cell>
        </row>
        <row r="525">
          <cell r="B525" t="str">
            <v>Desinstalación de aisladores de disco de 10" de porcelana para Conjunto de Suspensión a 115 kv.</v>
          </cell>
        </row>
        <row r="526">
          <cell r="B526" t="str">
            <v>Desinstalación de aisladores de disco de 10" de porcelana para Conjunto de Suspensión a 34.5 kv.</v>
          </cell>
        </row>
        <row r="527">
          <cell r="B527" t="str">
            <v>Desinstalación de aisladores disco  10" de porcelana para Conjunto de Retención a 34.5 kv.</v>
          </cell>
        </row>
        <row r="528">
          <cell r="B528" t="str">
            <v>Desinstalacion de amortiguador para conductor No. 2 en linea a 13.2 kv.</v>
          </cell>
        </row>
        <row r="529">
          <cell r="B529" t="str">
            <v>Desinstalación de armante para reflector.</v>
          </cell>
        </row>
        <row r="530">
          <cell r="B530" t="str">
            <v>Desinstalación de arrancador de 150 W / 400 tipo paralelo 220 V.</v>
          </cell>
        </row>
        <row r="531">
          <cell r="B531" t="str">
            <v>Desinstalación de arrancador para sodio 70 W tipo paralelo.</v>
          </cell>
        </row>
        <row r="532">
          <cell r="B532" t="str">
            <v>Desinstalación de arrancador para sodio de 150 / 400 W tipo paralelo</v>
          </cell>
        </row>
        <row r="533">
          <cell r="B533" t="str">
            <v>Desinstalación de bajante para transformador de 30 a 75 KVA trifásico en un conductor cobre aislado Nº.1/0 para fase y neutro.</v>
          </cell>
        </row>
        <row r="534">
          <cell r="B534" t="str">
            <v>Desinstalación de bajante para transformador de 45 a 75 KVA monofásico en dos conductores cobre Nº.2 para fase y neutro.</v>
          </cell>
        </row>
        <row r="535">
          <cell r="B535" t="str">
            <v>Desinstalación de bajante para transformador de 5 a 30 KVA monofásico en un conductor cobre aislado Nº.2 para fase y neutro.</v>
          </cell>
        </row>
        <row r="536">
          <cell r="B536" t="str">
            <v>Desinstalación de bajantes para transformadores monofasicos.</v>
          </cell>
        </row>
        <row r="537">
          <cell r="B537" t="str">
            <v>Desinstalación de bajantes para transformadores trifasicos.</v>
          </cell>
        </row>
        <row r="538">
          <cell r="B538" t="str">
            <v>Desinstalación de barraje  para transformador de 100 y 112.5 KVA trifásico en dos conductores cobre aislado Nº.2 para fase y neutro.</v>
          </cell>
        </row>
        <row r="539">
          <cell r="B539" t="str">
            <v>Desinstalación de barraje  para transformador de 150 a 225 KVA trifásico en dos conductores cobre aislado No 4/0 para fase y neutro.</v>
          </cell>
        </row>
        <row r="540">
          <cell r="B540" t="str">
            <v>Desinstalación de bobina para contactor  de 125 A / 220 V</v>
          </cell>
        </row>
        <row r="541">
          <cell r="B541" t="str">
            <v>Desinstalación de bobina para contactor de 25 A / 220 V</v>
          </cell>
        </row>
        <row r="542">
          <cell r="B542" t="str">
            <v>Desinstalación de bobina para contactor de 40 A / 220 V</v>
          </cell>
        </row>
        <row r="543">
          <cell r="B543" t="str">
            <v>Desinstalación de bombilla  1,000 W/220V de mercurio halógeno.</v>
          </cell>
        </row>
        <row r="544">
          <cell r="B544" t="str">
            <v>Desinstalación de bombilla  tubular 250 W / 220 V  Sodio.</v>
          </cell>
        </row>
        <row r="545">
          <cell r="B545" t="str">
            <v>Desinstalación de bombilla 400 W/220V de mercurio halógeno.</v>
          </cell>
        </row>
        <row r="546">
          <cell r="B546" t="str">
            <v>Desinstalación de bombilla de  250 W/220V de mercurio halógeno.</v>
          </cell>
        </row>
        <row r="547">
          <cell r="B547" t="str">
            <v>Desinstalación de bombilla de sodio tubular 150 W Sodio.</v>
          </cell>
        </row>
        <row r="548">
          <cell r="B548" t="str">
            <v>Desinstalación de bombilla ovoide 125 W/220V de mercurio.</v>
          </cell>
        </row>
        <row r="549">
          <cell r="B549" t="str">
            <v>Desinstalación de bombilla ovoide 250 W/220V de mercurio.</v>
          </cell>
        </row>
        <row r="550">
          <cell r="B550" t="str">
            <v>Desinstalación de bombilla tubular 400 W /220 V  Sodio.</v>
          </cell>
        </row>
        <row r="551">
          <cell r="B551" t="str">
            <v>Desinstalación de bombilla tubular 70 W. / 220V Sodio.</v>
          </cell>
        </row>
        <row r="552">
          <cell r="B552" t="str">
            <v>Desinstalación de bombillo  tubular a color 250 W / 220 V mercurio halógeno.</v>
          </cell>
        </row>
        <row r="553">
          <cell r="B553" t="str">
            <v>Desinstalación de bombillo tubular  a color de 400 W / 220 V  mercurio halógeno.</v>
          </cell>
        </row>
        <row r="554">
          <cell r="B554" t="str">
            <v>Desinstalación de cableado de acometida subterranea (derivada de red aérea) para contador de medida directa bifásico trifilar en alambre de cobre No 6. AWG</v>
          </cell>
        </row>
        <row r="555">
          <cell r="B555" t="str">
            <v>Desinstalación de cableado de acometida subterranea (derivada de red aérea) para contador de medida directa bifásico trifilar en alambre de cobre No 8. AWG</v>
          </cell>
        </row>
        <row r="556">
          <cell r="B556" t="str">
            <v>Desinstalación de cableado de acometida subterranea (derivada de red aérea) para contador de medida directa bifásico trifilar en cable de cobre  No 4. AWG</v>
          </cell>
        </row>
        <row r="557">
          <cell r="B557" t="str">
            <v>Desinstalación de cableado de acometida subterranea (derivada de red aérea) para contador de medida directa monofásico bifilar en alambre de cobre  No 8 AWG.</v>
          </cell>
        </row>
        <row r="558">
          <cell r="B558" t="str">
            <v>Desinstalación de cableado de acometida subterranea (derivada de red aérea) para contador de medida directa monofásico bifilar en alambre de cobre No 6.  AWG</v>
          </cell>
        </row>
        <row r="559">
          <cell r="B559" t="str">
            <v>Desinstalación de cableado de acometida subterranea (derivada de red aérea) para contador de medida directa trifásico tetrafilar en alambre de cobre No 6. AWG</v>
          </cell>
        </row>
        <row r="560">
          <cell r="B560" t="str">
            <v>Desinstalación de cableado de acometida subterranea (derivada de red aérea) para contador de medida directa trifásico tetrafilar en cable de cobre  No 2. AWG</v>
          </cell>
        </row>
        <row r="561">
          <cell r="B561" t="str">
            <v>Desinstalación de cableado de acometida subterranea (derivada de red aérea) para contador de medida directa trifásico tetraifilar en cable de cobre  No 4. AWG</v>
          </cell>
        </row>
        <row r="562">
          <cell r="B562" t="str">
            <v>Desinstalación de cableado de acometida subterranea (derivada de red subterranea) para contador de medida directa bifásico trifilar en alambre de cobre  No 6. AWG</v>
          </cell>
        </row>
        <row r="563">
          <cell r="B563" t="str">
            <v>Desinstalación de cableado de acometida subterranea (derivada de red subterranea) para contador de medida directa bifásico trifilar en alambre de cobre  No 8. AWG</v>
          </cell>
        </row>
        <row r="564">
          <cell r="B564" t="str">
            <v>Desinstalación de cableado de acometida subterranea (derivada de red subterranea) para contador de medida directa bifásico trifilar en cable de cobre  No 4. AWG</v>
          </cell>
        </row>
        <row r="565">
          <cell r="B565" t="str">
            <v>Desinstalación de cableado de acometida subterranea (derivada de red subterranea) para contador de medida directa monofásico bifilar en alambre de cobre  No 6. AWG</v>
          </cell>
        </row>
        <row r="566">
          <cell r="B566" t="str">
            <v>Desinstalación de cableado de acometida subterranea (derivada de red subterranea) para contador de medida directa monofásico bifilar en alambre de cobre No 8. AWG</v>
          </cell>
        </row>
        <row r="567">
          <cell r="B567" t="str">
            <v>Desinstalación de cableado de acometida subterranea (derivada de red subterranea) para contador de medida directa trifásico tetrafilar en cable de cobre  No 2 AWG.</v>
          </cell>
        </row>
        <row r="568">
          <cell r="B568" t="str">
            <v>Desinstalación de cableado de acometida subterranea (derivada de red subterranea) para contador de medida directa trifásico tetrafilar en cable de cobre  No 4 AWG.</v>
          </cell>
        </row>
        <row r="569">
          <cell r="B569" t="str">
            <v>Desinstalación de cableado de acometida subterranea (derivada de red subterranea) para contador de medida directa trifásico tetraifilar en alambre de cobre  No 6. AWG</v>
          </cell>
        </row>
        <row r="570">
          <cell r="B570" t="str">
            <v>Desinstalación de cableado del bajante para acometida de contador de medida directa monofásico bifilar en alambre de cobre AWG No 10.</v>
          </cell>
        </row>
        <row r="571">
          <cell r="B571" t="str">
            <v>Desinstalación de cableado del bajante para acometida de contador de medida directa trifásico tetrafilar en cable de cobre No 2. AWG</v>
          </cell>
        </row>
        <row r="572">
          <cell r="B572" t="str">
            <v>Desinstalación de caja de control para alumbrado público.</v>
          </cell>
        </row>
        <row r="573">
          <cell r="B573" t="str">
            <v>Desinstalación de condensador de 10 mf a 250 VCA</v>
          </cell>
        </row>
        <row r="574">
          <cell r="B574" t="str">
            <v>Desinstalación de condensador de 20 mf a 250 VCA</v>
          </cell>
        </row>
        <row r="575">
          <cell r="B575" t="str">
            <v>Desinstalación de condensador de 24 mf a 450 VCA</v>
          </cell>
        </row>
        <row r="576">
          <cell r="B576" t="str">
            <v>Desinstalación de condensador de 24 mf a 450 VCA</v>
          </cell>
        </row>
        <row r="577">
          <cell r="B577" t="str">
            <v>Desinstalación de condensador de 24 mf a 550 VCA</v>
          </cell>
        </row>
        <row r="578">
          <cell r="B578" t="str">
            <v>Desinstalación de condensador de 25 mf a 250 VCA</v>
          </cell>
        </row>
        <row r="579">
          <cell r="B579" t="str">
            <v>Desinstalación de conductor XLPE Nº 1/0 para 15 KV.</v>
          </cell>
        </row>
        <row r="580">
          <cell r="B580" t="str">
            <v>Desinstalación de conductor XLPE Nº 4/0 para 15 KV.</v>
          </cell>
        </row>
        <row r="581">
          <cell r="B581" t="str">
            <v>Desinstalación de conjunto de retención para cable de acero Super GX de 5/16´´ a 115 kv.</v>
          </cell>
        </row>
        <row r="582">
          <cell r="B582" t="str">
            <v>Desinstalación de Conjunto de Suspensión para cable de acero Super GX de 5/16´´ a 115 kv.</v>
          </cell>
        </row>
        <row r="583">
          <cell r="B583" t="str">
            <v>Desinstalación de contactor tripolar de 125 A /220 V en AC-1</v>
          </cell>
        </row>
        <row r="584">
          <cell r="B584" t="str">
            <v>Desinstalación de contactor tripolar de 25 A /220 V en AC-1</v>
          </cell>
        </row>
        <row r="585">
          <cell r="B585" t="str">
            <v>Desinstalación de contactor tripolar de 40 A / 220 V en AC-1</v>
          </cell>
        </row>
        <row r="586">
          <cell r="B586" t="str">
            <v>Desinstalación de contactor tripolar de 80 A /220 V en AC-1</v>
          </cell>
        </row>
        <row r="587">
          <cell r="B587" t="str">
            <v>Desinstalación de contador de medida directa bifasico trifilar de 15 (60) Amp.</v>
          </cell>
        </row>
        <row r="588">
          <cell r="B588" t="str">
            <v>Desinstalación de control completo de alumbrado público de 125 Amp.</v>
          </cell>
        </row>
        <row r="589">
          <cell r="B589" t="str">
            <v>Desinstalación de control completo de Alumbrado Público de 25 Amp.</v>
          </cell>
        </row>
        <row r="590">
          <cell r="B590" t="str">
            <v>Desinstalación de control completo de alumbrado público de 40 Amp.</v>
          </cell>
        </row>
        <row r="591">
          <cell r="B591" t="str">
            <v>Desinstalación de control completo de alumbrado público de 60 Amp.</v>
          </cell>
        </row>
        <row r="592">
          <cell r="B592" t="str">
            <v>Desinstalación de control completo de Alumbrado Público de 90 Amp.</v>
          </cell>
        </row>
        <row r="593">
          <cell r="B593" t="str">
            <v>Desinstalación de cruce de acometida aérea para contador de medida directa bifásico trifilar en alambre de aluminio aislado AWG TW No 8.</v>
          </cell>
        </row>
        <row r="594">
          <cell r="B594" t="str">
            <v>Desinstalación de cruce de acometida aérea para contador de medida directa monofásico bifilar en alambre de aluminio aislado AWG TW No 8.</v>
          </cell>
        </row>
        <row r="595">
          <cell r="B595" t="str">
            <v>Desinstalación de cruce de acometida aérea para contador de medida directa monofasico bifilar en alambre de aluminio aislado AWG TW No. 8</v>
          </cell>
        </row>
        <row r="596">
          <cell r="B596" t="str">
            <v>Desinstalación de cruce de acometida aérea para contador de medida directa trifásico tetrafilar en alambre aislado de cobre AWG No 6.</v>
          </cell>
        </row>
        <row r="597">
          <cell r="B597" t="str">
            <v>Desinstalación de fotocelda de 1,000 W / 220V.</v>
          </cell>
        </row>
        <row r="598">
          <cell r="B598" t="str">
            <v>Desinstalación de fotocelda NC 1000 W 120 /220 V sin base</v>
          </cell>
        </row>
        <row r="599">
          <cell r="B599" t="str">
            <v>Desinstalación de guardas de seguridad para torrecillas metálicas de 8 y 12 mts.</v>
          </cell>
        </row>
        <row r="600">
          <cell r="B600" t="str">
            <v>Desinstalación de herrajes en poste o torrecilla  estructura de paso disposición triangular simétrica tres hilos tipo P-101 hasta 13.2 kv.</v>
          </cell>
        </row>
        <row r="601">
          <cell r="B601" t="str">
            <v>Desinstalación de herrajes en poste o torrecilla  estructura de paso disposición triangular simétrica tres hilos tipo P-101 para 34.5 kv.</v>
          </cell>
        </row>
        <row r="602">
          <cell r="B602" t="str">
            <v>Desinstalación de herrajes en poste o torrecilla  estructura de retención disposición triangular simétrica tres hilos tipo R-130 hasta 34.5 kv. aislador porcelana 10".</v>
          </cell>
        </row>
        <row r="603">
          <cell r="B603" t="str">
            <v>Desinstalación de herrajes en poste o torrecilla  estructura disposición triangular simétrica terminal tres hilos tipo R-114 hasta 13.2 kv.</v>
          </cell>
        </row>
        <row r="604">
          <cell r="B604" t="str">
            <v>Desinstalación de herrajes en poste o torrecilla  estructura terminal disposición triangular simétrica tres hilos tipo R-114 para 34.5 kv. aislador porcelana 10".</v>
          </cell>
        </row>
        <row r="605">
          <cell r="B605" t="str">
            <v>Desinstalación de herrajes en poste o torrecilla  para dos hilos estructura retención doble tipo-515 hasta 13.2 kv.( aislador de disco de 10").</v>
          </cell>
        </row>
        <row r="606">
          <cell r="B606" t="str">
            <v>Desinstalación de herrajes en poste o torrecilla  para dos perchas cuatro hilos estructura tipo-616.</v>
          </cell>
        </row>
        <row r="607">
          <cell r="B607" t="str">
            <v>Desinstalación de herrajes en poste o torrecilla  para percha cuatro hilos estructura tipo-613/615.</v>
          </cell>
        </row>
        <row r="608">
          <cell r="B608" t="str">
            <v>Desinstalación de herrajes en poste o torrecilla  para percha doble cinco hilos estructura tipo-612.</v>
          </cell>
        </row>
        <row r="609">
          <cell r="B609" t="str">
            <v>Desinstalación de herrajes en poste o torrecilla  para percha tres hilos estructura tipo-617/619.</v>
          </cell>
        </row>
        <row r="610">
          <cell r="B610" t="str">
            <v>Desinstalación de herrajes en poste o torrecilla  para tres hilos estructura paso disposición horizontal tipo PH-202 hasta 34.5 kv.</v>
          </cell>
        </row>
        <row r="611">
          <cell r="B611" t="str">
            <v>Desinstalación de herrajes en poste o torrecilla  para tres hilos estructura retención disposición horizontal tipo RH-231 hasta 13.2 kv. Aislador porcelana 10".</v>
          </cell>
        </row>
        <row r="612">
          <cell r="B612" t="str">
            <v>Desinstalación de herrajes en poste o torrecilla  para tres hilos estructura retención disposición triangular simétrica tipo RH-230 hasta 13.2 kv.</v>
          </cell>
        </row>
        <row r="613">
          <cell r="B613" t="str">
            <v>Desinstalación de herrajes en poste o torrecilla  para tres hilos estructura retención disposición triangular simétrica tipo RH-232 hasta 13.2 kv. Aislador porcelana 10".</v>
          </cell>
        </row>
        <row r="614">
          <cell r="B614" t="str">
            <v>Desinstalación de herrajes en poste o torrecilla  para tres hilos estructura terminal disposición horizontal tipo RH-214 hasta 34.5 kv. Aislador porcelana 10".</v>
          </cell>
        </row>
        <row r="615">
          <cell r="B615" t="str">
            <v>Desinstalación de herrajes en poste o torrecilla  para tres hilos estructura terminal disposición triangular simétrica tipo RH-230 hasta 13.2 kv. Aislador porcelana 10".</v>
          </cell>
        </row>
        <row r="616">
          <cell r="B616" t="str">
            <v>Desinstalación de herrajes en poste o torrecilla  para un hilo estructura de paso tipo-507 hasta 13.2 kv.</v>
          </cell>
        </row>
        <row r="617">
          <cell r="B617" t="str">
            <v>Desinstalación de herrajes en poste o torrecilla  para un hilo estructura retención doble tipo 506 hasta 34.5 kv.( aislador de disco de 10").</v>
          </cell>
        </row>
        <row r="618">
          <cell r="B618" t="str">
            <v>Desinstalación de herrajes en poste o torrecilla  para un hilo estructura retención doble tipo 506 hasta 34.5 kv.(aislador polimérico).</v>
          </cell>
        </row>
        <row r="619">
          <cell r="B619" t="str">
            <v>Desinstalación de herrajes en poste o torrecilla  para un hilo estructura retención doble tipo-506 hasta 13.2 kv.( aislador de disco de 10").</v>
          </cell>
        </row>
        <row r="620">
          <cell r="B620" t="str">
            <v>Desinstalación de herrajes en poste o torrecilla  para un hilo estructura retención doble tipo-506 hasta 13.2 kv.(aislador polimerico).</v>
          </cell>
        </row>
        <row r="621">
          <cell r="B621" t="str">
            <v>Desinstalación de herrajes en poste o torrecilla  para un hilo estructura retención terminal tipo 505 hasta 34.5 kv.( aislador de disco de 10").</v>
          </cell>
        </row>
        <row r="622">
          <cell r="B622" t="str">
            <v>Desinstalación de herrajes en poste o torrecilla  para un hilo estructura retención terminal tipo 505 hasta 34.5 kv.(aislador polimérico)</v>
          </cell>
        </row>
        <row r="623">
          <cell r="B623" t="str">
            <v>Desinstalación de herrajes en poste o torrecilla  para un hilo estructura retención terminal tipo-505 hasta 13.2 kv.( aislador de disco de 10")</v>
          </cell>
        </row>
        <row r="624">
          <cell r="B624" t="str">
            <v>Desinstalación de herrajes en poste o torrecilla estructura  de paso disposición triangular simétrica tres hilos tipo PH-201 hasta 13.2 kv.</v>
          </cell>
        </row>
        <row r="625">
          <cell r="B625" t="str">
            <v>Desinstalación de herrajes en poste o torrecilla estructura  de suspensión disposición horizontal tres hilos tipo SH-226 hasta 13.2 kv. Aislador porcelana 10".</v>
          </cell>
        </row>
        <row r="626">
          <cell r="B626" t="str">
            <v>Desinstalación de herrajes en poste o torrecilla estructura  de suspensión disposición triangular simétrica tres hilos tipo SH-225 hasta 13.2 kv. Aislador porcelana 10".</v>
          </cell>
        </row>
        <row r="627">
          <cell r="B627" t="str">
            <v>Desinstalación de herrajes en poste o torrecilla estructura  terminal  disposición horizontal tres hilos tipo RH-214 hasta 13.2 kv. Aislador porcelana 10".</v>
          </cell>
        </row>
        <row r="628">
          <cell r="B628" t="str">
            <v>Desinstalación de herrajes en poste o torrecilla estructura de paso en ángulo disposición horizontal dos hilos tipo PH-211 hasta 13.2 kv.</v>
          </cell>
        </row>
        <row r="629">
          <cell r="B629" t="str">
            <v>Desinstalación de herrajes en poste o torrecilla estructura retención disposición horizontal dos hilos tipo RH-230 hasta 13.2 kv. Aislador porcelana 10".</v>
          </cell>
        </row>
        <row r="630">
          <cell r="B630" t="str">
            <v>Desinstalación de herrajes en poste o torrecilla estructura terminal disposición horizontal dos hilos tipo RH-214 hasta 13.2 kv.</v>
          </cell>
        </row>
        <row r="631">
          <cell r="B631" t="str">
            <v>Desinstalación de herrajes y elementos para bayoneta doble. Angulo.</v>
          </cell>
        </row>
        <row r="632">
          <cell r="B632" t="str">
            <v>Desinstalación de herrajes y elementos para bayoneta doble. Retención.</v>
          </cell>
        </row>
        <row r="633">
          <cell r="B633" t="str">
            <v>Desinstalación de herrajes y elementos para bayoneta sencilla.</v>
          </cell>
        </row>
        <row r="634">
          <cell r="B634" t="str">
            <v>Desinstalación de herrajes y elementos para castillete doble. Retención.</v>
          </cell>
        </row>
        <row r="635">
          <cell r="B635" t="str">
            <v>Desinstalación de herrajes y elementos para castillete sencillo. Paso.</v>
          </cell>
        </row>
        <row r="636">
          <cell r="B636" t="str">
            <v>Desinstalación de herrajes y elementos para puesta a tierra de cable de guarda.</v>
          </cell>
        </row>
        <row r="637">
          <cell r="B637" t="str">
            <v>Desinstalación de herrajes y elementos para puesta a tierra. Baja Tensión.</v>
          </cell>
        </row>
        <row r="638">
          <cell r="B638" t="str">
            <v>Desinstalación de herrajes y elementos para templete directo a tierra. Alta tensión  34.5 KV.</v>
          </cell>
        </row>
        <row r="639">
          <cell r="B639" t="str">
            <v>Desinstalación de herrajes y elementos para templete directo a tierra. Alta tensión. 13.2 KV. [Ref. estructura 1].</v>
          </cell>
        </row>
        <row r="640">
          <cell r="B640" t="str">
            <v>Desinstalación de herrajes y elementos para templete directo a tierra. Baja tensión. [Ref. estructura 2].</v>
          </cell>
        </row>
        <row r="641">
          <cell r="B641" t="str">
            <v>Desinstalación de herrajes y protecciones para transformador monofásico [10;15;25;37.5 kva] tipo 710 hasta 13.2 kv.</v>
          </cell>
        </row>
        <row r="642">
          <cell r="B642" t="str">
            <v>Desinstalación de herrajes y protecciones para transformador monofásico [50; 75] kva hasta 13.2 kv.</v>
          </cell>
        </row>
        <row r="643">
          <cell r="B643" t="str">
            <v>Desinstalación de herrajes y protecciones para transformador trifásico  112.5 KVA. 13.2 KV. [Ref. estructura 712].</v>
          </cell>
        </row>
        <row r="644">
          <cell r="B644" t="str">
            <v>Desinstalación de herrajes y protecciones para transformador trifásico  150 KVA. 13.2 KV.[Ref. estructura 712].</v>
          </cell>
        </row>
        <row r="645">
          <cell r="B645" t="str">
            <v>Desinstalación de herrajes y protecciones para transformador trifásico  75 KVA. 13.2 KV. [Ref. estructura 711].</v>
          </cell>
        </row>
        <row r="646">
          <cell r="B646" t="str">
            <v>Desinstalación de herrajes y protecciones para transformador trifásico [30;45;50] kva tipo 711 hasta 13.2 kv.</v>
          </cell>
        </row>
        <row r="647">
          <cell r="B647" t="str">
            <v>Desinstalación de herrajes, protecciones y transformador trifásico  50 KVA. 13.2 KV. [Ref. estructura 711].</v>
          </cell>
        </row>
        <row r="648">
          <cell r="B648" t="str">
            <v>Desinstalación de interruptor sencillo para Alumbrado Publico.</v>
          </cell>
        </row>
        <row r="649">
          <cell r="B649" t="str">
            <v>Desinstalación de luminaria  horizontal abierta 150W/220V Sodio.</v>
          </cell>
        </row>
        <row r="650">
          <cell r="B650" t="str">
            <v>Desinstalación de luminaria  horizontal cerrada 400W/ 220V Sodio.</v>
          </cell>
        </row>
        <row r="651">
          <cell r="B651" t="str">
            <v>Desinstalación de luminaria  horizontal cerrada 70W/220V Sodio.</v>
          </cell>
        </row>
        <row r="652">
          <cell r="B652" t="str">
            <v>Desinstalación de luminaria de mercurio horizontal cerrada 400 W/220V R.S.</v>
          </cell>
        </row>
        <row r="653">
          <cell r="B653" t="str">
            <v>Desinstalación de luminaria decorativa 150W/220V Sodio.</v>
          </cell>
        </row>
        <row r="654">
          <cell r="B654" t="str">
            <v>Desinstalación de luminaria decorativa 70W/ 208 /220V Sodio.</v>
          </cell>
        </row>
        <row r="655">
          <cell r="B655" t="str">
            <v>Desinstalación de luminaria horizontal cerrada 150W/220V Sodio.</v>
          </cell>
        </row>
        <row r="656">
          <cell r="B656" t="str">
            <v>Desinstalación de luminaria horizontal cerrada 250W/220V Sodio.</v>
          </cell>
        </row>
        <row r="657">
          <cell r="B657" t="str">
            <v>Desinstalación de luminaria.</v>
          </cell>
        </row>
        <row r="658">
          <cell r="B658" t="str">
            <v>Desinstalación de materiales del bajante para acometida de contador de medida directa monofásico bifilar (dos circuitos).</v>
          </cell>
        </row>
        <row r="659">
          <cell r="B659" t="str">
            <v>Desinstalación de materiales para salida a 110V para luz con interruptor.</v>
          </cell>
        </row>
        <row r="660">
          <cell r="B660" t="str">
            <v>Desinstalación de poste de concreto  16.5 mts TR.  750 kg.</v>
          </cell>
        </row>
        <row r="661">
          <cell r="B661" t="str">
            <v>Desinstalación de poste de concreto  8 mts  TR.  1.050 kg.</v>
          </cell>
        </row>
        <row r="662">
          <cell r="B662" t="str">
            <v>Desinstalación de poste de concreto  8 mts  TR. 750 kg.</v>
          </cell>
        </row>
        <row r="663">
          <cell r="B663" t="str">
            <v>Desinstalación de poste de concreto  8 mts TR. 510 kg.</v>
          </cell>
        </row>
        <row r="664">
          <cell r="B664" t="str">
            <v>Desinstalación de poste de concreto 10 mts  TR. 510 kg.</v>
          </cell>
        </row>
        <row r="665">
          <cell r="B665" t="str">
            <v>Desinstalación de poste de concreto 10 mts TR.  1.050 kg.</v>
          </cell>
        </row>
        <row r="666">
          <cell r="B666" t="str">
            <v>Desinstalación de poste de concreto 10 mts TR.  750 kg.</v>
          </cell>
        </row>
        <row r="667">
          <cell r="B667" t="str">
            <v>Desinstalación de poste de concreto 12 mts TR. 1.050 kg.</v>
          </cell>
        </row>
        <row r="668">
          <cell r="B668" t="str">
            <v>Desinstalación de poste de concreto 12 mts TR. 510 Kg.</v>
          </cell>
        </row>
        <row r="669">
          <cell r="B669" t="str">
            <v>Desinstalación de poste de concreto 12 mts TR. 750 Kg.</v>
          </cell>
        </row>
        <row r="670">
          <cell r="B670" t="str">
            <v>Desinstalación de poste de concreto 14 mts. TR.  1.050 kg.</v>
          </cell>
        </row>
        <row r="671">
          <cell r="B671" t="str">
            <v>Desinstalación de poste de concreto 14 mts. TR. 750 kg.</v>
          </cell>
        </row>
        <row r="672">
          <cell r="B672" t="str">
            <v>Desinstalación de poste de concreto 16.5 mts. 2.150 kg.</v>
          </cell>
        </row>
        <row r="673">
          <cell r="B673" t="str">
            <v>Desinstalación de poste de concreto. 14 mts. TR.  2000 kg.</v>
          </cell>
        </row>
        <row r="674">
          <cell r="B674" t="str">
            <v>Desinstalación de poste de concreto. 16.5 mts. TR.  1.050 kg.</v>
          </cell>
        </row>
        <row r="675">
          <cell r="B675" t="str">
            <v>Desinstalación de poste de madera Inmunizada 12 mts.</v>
          </cell>
        </row>
        <row r="676">
          <cell r="B676" t="str">
            <v>Desinstalación de poste de madera Inmunizada 8 mts</v>
          </cell>
        </row>
        <row r="677">
          <cell r="B677" t="str">
            <v>Desinstalación de poste metálico  4 mts. x 2 ".</v>
          </cell>
        </row>
        <row r="678">
          <cell r="B678" t="str">
            <v>Desinstalación de poste metálico  4 mts. x 3 ".</v>
          </cell>
        </row>
        <row r="679">
          <cell r="B679" t="str">
            <v>Desinstalacion de poste metálico 10 mts. x 4 ".</v>
          </cell>
        </row>
        <row r="680">
          <cell r="B680" t="str">
            <v>Desinstalación de poste metálico 11 mts. x 4 " con cruceta.</v>
          </cell>
        </row>
        <row r="681">
          <cell r="B681" t="str">
            <v>Desinstalación de poste metálico. Dos brazos. 11 mts.   4" - 3" - 2".</v>
          </cell>
        </row>
        <row r="682">
          <cell r="B682" t="str">
            <v>Desinstalación de poste metálico. Dos Brazos. 13 mts. 4 " - 3" - 2".</v>
          </cell>
        </row>
        <row r="683">
          <cell r="B683" t="str">
            <v>Desinstalación de poste metálico. Un brazo 11 mts  4" - 3" - 2".</v>
          </cell>
        </row>
        <row r="684">
          <cell r="B684" t="str">
            <v>Desinstalación de poste metálico. Un brazo 13 mts  4" - 3" - 2".</v>
          </cell>
        </row>
        <row r="685">
          <cell r="B685" t="str">
            <v>Desinstalación de protección en baja tensión (Switch en caja) para transformador monofásico.</v>
          </cell>
        </row>
        <row r="686">
          <cell r="B686" t="str">
            <v>Desinstalación de protección en baja tensión (Switch en caja) para transformador trifásico (30, 45, 75) KVA.</v>
          </cell>
        </row>
        <row r="687">
          <cell r="B687" t="str">
            <v>Desinstalación de reactancia de 1000W.</v>
          </cell>
        </row>
        <row r="688">
          <cell r="B688" t="str">
            <v>Desinstalación de reactancia de 125W.</v>
          </cell>
        </row>
        <row r="689">
          <cell r="B689" t="str">
            <v>Desinstalación de reactancia de 150 W 208 V Sodio.</v>
          </cell>
        </row>
        <row r="690">
          <cell r="B690" t="str">
            <v>Desinstalación de reactancia de 250W</v>
          </cell>
        </row>
        <row r="691">
          <cell r="B691" t="str">
            <v>Desinstalación de reactancia de 400W.</v>
          </cell>
        </row>
        <row r="692">
          <cell r="B692" t="str">
            <v>Desinstalación de reactancia de 70W.</v>
          </cell>
        </row>
        <row r="693">
          <cell r="B693" t="str">
            <v>Desinstalación de reflector 1000W/220V mercurio halógeno.</v>
          </cell>
        </row>
        <row r="694">
          <cell r="B694" t="str">
            <v>Desinstalación de reflector circular 400W/220V de mercurio.</v>
          </cell>
        </row>
        <row r="695">
          <cell r="B695" t="str">
            <v>Desinstalación de reflector intemperie  400 W/220V de mercurio halógeno.</v>
          </cell>
        </row>
        <row r="696">
          <cell r="B696" t="str">
            <v>Desinstalación de reflector intemperie 400 W/220V Sodio.</v>
          </cell>
        </row>
        <row r="697">
          <cell r="B697" t="str">
            <v>Desinstalación de reloj control</v>
          </cell>
        </row>
        <row r="698">
          <cell r="B698" t="str">
            <v>Desinstalación de socket en porcelana de 150 / 400 W rosca E-40</v>
          </cell>
        </row>
        <row r="699">
          <cell r="B699" t="str">
            <v>Desinstalación de socket en porcelana para 125/70 W rosca E-27</v>
          </cell>
        </row>
        <row r="700">
          <cell r="B700" t="str">
            <v>Desinstalación de Switch de 2 x 30 Amp.</v>
          </cell>
        </row>
        <row r="701">
          <cell r="B701" t="str">
            <v>Desinstalación de Switch de 2 x 60 Amp.</v>
          </cell>
        </row>
        <row r="702">
          <cell r="B702" t="str">
            <v>Desinstalación de Switch de 3 x 100 Amp.</v>
          </cell>
        </row>
        <row r="703">
          <cell r="B703" t="str">
            <v>Desinstalación de Switch de 3 x 200 Amp.</v>
          </cell>
        </row>
        <row r="704">
          <cell r="B704" t="str">
            <v>Desinstalación de switch de 3 X 60 Amp.</v>
          </cell>
        </row>
        <row r="705">
          <cell r="B705" t="str">
            <v>Desinstalación de templete poste a poste para alta tensión.</v>
          </cell>
        </row>
        <row r="706">
          <cell r="B706" t="str">
            <v>Desinstalación de templete poste a poste para baja tensión.</v>
          </cell>
        </row>
        <row r="707">
          <cell r="B707" t="str">
            <v>Desinstalación de terminal barraje de 1 entrada y 3 derivaciones XLPE  No. 4/0, 15 kv., 400 amp</v>
          </cell>
        </row>
        <row r="708">
          <cell r="B708" t="str">
            <v>Desinstalación de torrecilla metálica cuadrada 12 mts. con anticorrosivo y primer tramo galvanizado en caliente.</v>
          </cell>
        </row>
        <row r="709">
          <cell r="B709" t="str">
            <v>Desinstalacion de torrecilla metálica cuadrada 8 mts. con anticorrosivo y primer tramo galvanizado en caliente.</v>
          </cell>
        </row>
        <row r="710">
          <cell r="B710" t="str">
            <v>Desinstalación de torrecilla metálica triangular  8 mts.</v>
          </cell>
        </row>
        <row r="711">
          <cell r="B711" t="str">
            <v>Desinstalación de transformador monofásico de 10 KVA  13.2 13.2 KV.</v>
          </cell>
        </row>
        <row r="712">
          <cell r="B712" t="str">
            <v>Desinstalación de transformador monofásico de 15 KVA  13.2 KV.</v>
          </cell>
        </row>
        <row r="713">
          <cell r="B713" t="str">
            <v>Desinstalación de transformador monofásico de 25 KVA  13.2  KV.</v>
          </cell>
        </row>
        <row r="714">
          <cell r="B714" t="str">
            <v>Desinstalación de transformador monofásico de 37.5 KVA  13.2  KV.</v>
          </cell>
        </row>
        <row r="715">
          <cell r="B715" t="str">
            <v>Desinstalación de transformador monofásico de 50 KVA  13.2  KV.</v>
          </cell>
        </row>
        <row r="716">
          <cell r="B716" t="str">
            <v>Desinstalación de transformador monofásico de 75 KVA  13.2  KV.</v>
          </cell>
        </row>
        <row r="717">
          <cell r="B717" t="str">
            <v>Desinstalación de transformador monofásico de 75 KVA  13.2  KV.</v>
          </cell>
        </row>
        <row r="718">
          <cell r="B718" t="str">
            <v>Desinstalación de transformador trifásico de 100  KVA a 13.2 kv.</v>
          </cell>
        </row>
        <row r="719">
          <cell r="B719" t="str">
            <v>Desinstalación de transformador trifásico de 112.5  KVA a 13.2 kv.</v>
          </cell>
        </row>
        <row r="720">
          <cell r="B720" t="str">
            <v>Desinstalación de transformador trifásico de 150  KVA a 13.2 kv.</v>
          </cell>
        </row>
        <row r="721">
          <cell r="B721" t="str">
            <v>Desinstalación de transformador trifásico de 225  KVA a 13.2 kv.</v>
          </cell>
        </row>
        <row r="722">
          <cell r="B722" t="str">
            <v>Desinstalación de transformador trifásico de 30  KVA a 13.2 KV.</v>
          </cell>
        </row>
        <row r="723">
          <cell r="B723" t="str">
            <v>Desinstalación de transformador trifásico de 45  KVA a 13.2 kv.</v>
          </cell>
        </row>
        <row r="724">
          <cell r="B724" t="str">
            <v>Desinstalación de transformador trifásico de 500  KVA a 34.5/13.2 kv.</v>
          </cell>
        </row>
        <row r="725">
          <cell r="B725" t="str">
            <v>Desinstalación de transformador trifásico de 75  KVA a 13.2 kv.</v>
          </cell>
        </row>
        <row r="726">
          <cell r="B726" t="str">
            <v>Desinstalación de tres seccionadores monopolares operación sin carga  de 34.5 KV 600 Amp.</v>
          </cell>
        </row>
        <row r="727">
          <cell r="B727" t="str">
            <v>Desinstalación de tres seccionadores monopolares operación sin carga de 15 KV 400 Amp.</v>
          </cell>
        </row>
        <row r="728">
          <cell r="B728" t="str">
            <v>Desinstalación de tres seccionadores monopolares operación sin carga de 15 KV 400 Amp.</v>
          </cell>
        </row>
        <row r="729">
          <cell r="B729" t="str">
            <v>Desinstalación de un aislador epóxico para Conjunto de Retención a 34.5 kv</v>
          </cell>
        </row>
        <row r="730">
          <cell r="B730" t="str">
            <v>Desinstalación de un aislador epóxico para conjunto de Suspensión a 34.5 KV.</v>
          </cell>
        </row>
        <row r="731">
          <cell r="B731" t="str">
            <v>Desinstalación de un cable de acero galvanizado 5/16 " para línea de guarda.</v>
          </cell>
        </row>
        <row r="732">
          <cell r="B732" t="str">
            <v>Desinstalación de un cable de acero galvanizado. 1/4 "para linea de guarda.</v>
          </cell>
        </row>
        <row r="733">
          <cell r="B733" t="str">
            <v>Desinstalación de un cable de acero galvanizado. 3/8 " para línea de guarda.</v>
          </cell>
        </row>
        <row r="734">
          <cell r="B734" t="str">
            <v>Desinstalación de un conductor ACSR Nº  2/0  AWG. para Baja Tensión.</v>
          </cell>
        </row>
        <row r="735">
          <cell r="B735" t="str">
            <v>Desinstalación de un conductor ACSR No.  2. AWG. para Alta Tensión.</v>
          </cell>
        </row>
        <row r="736">
          <cell r="B736" t="str">
            <v>Desinstalación de un conductor ACSR No.  2/0 AWG. para Alta Tensión.</v>
          </cell>
        </row>
        <row r="737">
          <cell r="B737" t="str">
            <v>Desinstalación de un conductor ACSR No.  266.8 MCM.</v>
          </cell>
        </row>
        <row r="738">
          <cell r="B738" t="str">
            <v>Desinstalación de un conductor ACSR No.  4. AWG.</v>
          </cell>
        </row>
        <row r="739">
          <cell r="B739" t="str">
            <v>Desinstalación de un conductor ACSR No.  556.5 MCM.</v>
          </cell>
        </row>
        <row r="740">
          <cell r="B740" t="str">
            <v>Desinstalación de un conductor ACSR No.  6. AWG.</v>
          </cell>
        </row>
        <row r="741">
          <cell r="B741" t="str">
            <v>Desinstalación de un conductor ACSR No. 1/0 AWG. para Alta Tensión.</v>
          </cell>
        </row>
        <row r="742">
          <cell r="B742" t="str">
            <v>Desinstalación de un conductor ACSR No. 1/0 AWG. para Baja Tensión.</v>
          </cell>
        </row>
        <row r="743">
          <cell r="B743" t="str">
            <v>Desinstalación de un conductor ACSR No. 2 AWG. para Baja Tensión.</v>
          </cell>
        </row>
        <row r="744">
          <cell r="B744" t="str">
            <v>Desinstalación de un conductor ACSR No. 336.4 MCM.</v>
          </cell>
        </row>
        <row r="745">
          <cell r="B745" t="str">
            <v>Desinstalación de un conductor ACSR No. 397.5 MCM.</v>
          </cell>
        </row>
        <row r="746">
          <cell r="B746" t="str">
            <v>Desinstalación de un conductor ACSR No. 4/0 AWG.</v>
          </cell>
        </row>
        <row r="747">
          <cell r="B747" t="str">
            <v>Desinstalación de un conductor ACSR No. 795.0 MCM.</v>
          </cell>
        </row>
        <row r="748">
          <cell r="B748" t="str">
            <v>Desinstalación de un conductor aislado  ASC  No. 4/0 AWG.</v>
          </cell>
        </row>
        <row r="749">
          <cell r="B749" t="str">
            <v>Desinstalación de un conductor aislado  ASC No.   8 AWG.</v>
          </cell>
        </row>
        <row r="750">
          <cell r="B750" t="str">
            <v>Desinstalación de un conductor aislado  ASC No.  4 AWG.</v>
          </cell>
        </row>
        <row r="751">
          <cell r="B751" t="str">
            <v>Desinstalación de un conductor aislado  ASC No. 2/0 AWG.</v>
          </cell>
        </row>
        <row r="752">
          <cell r="B752" t="str">
            <v>Desinstalación de un conductor ASC  aislado  No. 6 AWG.</v>
          </cell>
        </row>
        <row r="753">
          <cell r="B753" t="str">
            <v>Desinstalación de un conductor ASC aislado  Nº  2  AWG.</v>
          </cell>
        </row>
        <row r="754">
          <cell r="B754" t="str">
            <v>Desinstalación de un conductor cable cobre aislado Nº 1/0  AWG THW.</v>
          </cell>
        </row>
        <row r="755">
          <cell r="B755" t="str">
            <v>Desinstalación de un conductor cable Cobre aislado No. 10  AWG THW.</v>
          </cell>
        </row>
        <row r="756">
          <cell r="B756" t="str">
            <v>Desinstalación de un conductor de cobre aislado Nº. 12 AWG THW.</v>
          </cell>
        </row>
        <row r="757">
          <cell r="B757" t="str">
            <v>Desinstalación de un conductor monopolar XLPE Nº 2 para 15 KV</v>
          </cell>
        </row>
        <row r="758">
          <cell r="B758" t="str">
            <v>Desinstalación de un contador de medida directa monofásico bifilar de 15 (60) Amp.</v>
          </cell>
        </row>
        <row r="759">
          <cell r="B759" t="str">
            <v>Desinstalación de un pararrayo de 10 o 12 KV. 10 Ka.</v>
          </cell>
        </row>
        <row r="760">
          <cell r="B760" t="str">
            <v>Desinstalación de un pararrayos a 34.5 KV.</v>
          </cell>
        </row>
        <row r="761">
          <cell r="B761" t="str">
            <v>Desinstalación de un seccionador monopolar operación sin carga carga de 15 KV 400 Amp. 110 KV-BIL.</v>
          </cell>
        </row>
        <row r="762">
          <cell r="B762" t="str">
            <v>Desinstalación de un seccionador monopolar operación sin carga de 34.5 KV 600 Amp.</v>
          </cell>
        </row>
        <row r="763">
          <cell r="B763" t="str">
            <v>Desinstalación de una caja cortacircuito a 34.5 KV.</v>
          </cell>
        </row>
        <row r="764">
          <cell r="B764" t="str">
            <v>Desinstalación de una caja cortacircuito de 15 KV 100 Amp. 110 KV-BIL.</v>
          </cell>
        </row>
        <row r="765">
          <cell r="B765" t="str">
            <v>Desinstalación ducto de un conductor cable aislado Nº 14  AWG THW.</v>
          </cell>
        </row>
        <row r="766">
          <cell r="B766" t="str">
            <v>Desinstalación e instalación de cruce acometida trifásica tetrafilar.</v>
          </cell>
        </row>
        <row r="767">
          <cell r="B767" t="str">
            <v>Desinstalación e instalación de cruce de acometida bifásica trifilar.</v>
          </cell>
        </row>
        <row r="768">
          <cell r="B768" t="str">
            <v>Desinstalación e instalación de cruce de acometida monofásica bifilar.</v>
          </cell>
        </row>
        <row r="769">
          <cell r="B769" t="str">
            <v>Desinstalación en ducto de un conductor cable cobre aislado Nº 2  AWG THW.</v>
          </cell>
        </row>
        <row r="770">
          <cell r="B770" t="str">
            <v>Desinstalación en ducto de un conductor cable cobre aislado Nº 4  AWG THW.</v>
          </cell>
        </row>
        <row r="771">
          <cell r="B771" t="str">
            <v>Desinstalación en ducto de un conductor cable cobre aislado No. 8 AWG THW.</v>
          </cell>
        </row>
        <row r="772">
          <cell r="B772" t="str">
            <v>Desinstalación en ducto de un conductor de cable cobre aislado Nº 6  AWG.THW.</v>
          </cell>
        </row>
        <row r="773">
          <cell r="B773" t="str">
            <v>Desinstalación y transporte  de  herrajes en poste o torrecilla  estructura disposición triangular simétrica ángulo tres hilos tipo P-110 hasta 13.2 kv.</v>
          </cell>
        </row>
        <row r="774">
          <cell r="B774" t="str">
            <v>Desinstalación y transporte amortiguador tipo stockbridge para ACSR 4/0..-266 MCM</v>
          </cell>
        </row>
        <row r="775">
          <cell r="B775" t="str">
            <v>Desinstalación y transporte amortiguador tipo stockbridge para cable  ACSR 397.5 Mcm Lark.</v>
          </cell>
        </row>
        <row r="776">
          <cell r="B776" t="str">
            <v>Desinstalación y transporte amortiguador tipo stockbridge para cable de acero 5/16".</v>
          </cell>
        </row>
        <row r="777">
          <cell r="B777" t="str">
            <v>Desinstalación y transporte amortiguador tipo stockbridge para cable No.1/0 Awg.</v>
          </cell>
        </row>
        <row r="778">
          <cell r="B778" t="str">
            <v>Desinstalacion y transporte amortiguador tipo stockbridge para cable No.2 Awg.</v>
          </cell>
        </row>
        <row r="779">
          <cell r="B779" t="str">
            <v>Desinstalación y transporte de  arriostramientos para estructuras con separación de 1.90 m.</v>
          </cell>
        </row>
        <row r="780">
          <cell r="B780" t="str">
            <v>Desinstalación y transporte de  bombilla ovoide 400 W/220V de mercurio.</v>
          </cell>
        </row>
        <row r="781">
          <cell r="B781" t="str">
            <v>Desinstalación y transporte de  herrajes en poste 8 mt. Percha 2 puestos. Perno. Paso. [Ref. estructura 621P].</v>
          </cell>
        </row>
        <row r="782">
          <cell r="B782" t="str">
            <v>Desinstalación y transporte de  herrajes en poste o torrecilla  estructura de paso disposición semibandera tres hilos tipo P-103 hasta 13.2 kv.</v>
          </cell>
        </row>
        <row r="783">
          <cell r="B783" t="str">
            <v>Desinstalación y transporte de  herrajes en poste o torrecilla  estructura de retención disposición triangular simétrica tres hilos tipo R-130 hasta 13.2 kv. aislador porcelana 10".</v>
          </cell>
        </row>
        <row r="784">
          <cell r="B784" t="str">
            <v>Desinstalación y transporte de  herrajes en poste o torrecilla  estructura disposición bandera ángulo tres hilos tipo-P-113 hasta 13.2 kv.</v>
          </cell>
        </row>
        <row r="785">
          <cell r="B785" t="str">
            <v>Desinstalación y transporte de  herrajes en poste o torrecilla  para dos hilos estructura de paso con angulo tipo-512 hasta 13.2 kv.</v>
          </cell>
        </row>
        <row r="786">
          <cell r="B786" t="str">
            <v>Desinstalación y transporte de  herrajes en poste o torrecilla  para dos hilos estructura retención terminal tipo-514 hasta 13.2 kv.( aislador de disco de 10").</v>
          </cell>
        </row>
        <row r="787">
          <cell r="B787" t="str">
            <v>Desinstalación y transporte de  herrajes en poste o torrecilla  para dos perchas dos hilos estructura tipo-624.</v>
          </cell>
        </row>
        <row r="788">
          <cell r="B788" t="str">
            <v>Desinstalación y transporte de  herrajes en poste o torrecilla  para dos perchas tres hilos estructura tipo-620.</v>
          </cell>
        </row>
        <row r="789">
          <cell r="B789" t="str">
            <v>Desinstalación y transporte de  herrajes en poste o torrecilla  para percha cinco hilos estructura tipo-610/611.</v>
          </cell>
        </row>
        <row r="790">
          <cell r="B790" t="str">
            <v>Desinstalación y transporte de  herrajes en poste o torrecilla  para tres hilos estructura disposicion vertical doble tipo S-121 hasta 13.2 kv.( aislador de disco de 10").</v>
          </cell>
        </row>
        <row r="791">
          <cell r="B791" t="str">
            <v>Desinstalación y transporte de  herrajes en poste o torrecilla estructura  de paso disposición horizontal tres hilos tipo PH-202 hasta 13.2 kv.</v>
          </cell>
        </row>
        <row r="792">
          <cell r="B792" t="str">
            <v>Desinstalación y transporte de  herrajes en poste o torrecilla estructura  en ángulo disposición horizontal tres hilos tipo PH-211 hasta 13.2 kv.</v>
          </cell>
        </row>
        <row r="793">
          <cell r="B793" t="str">
            <v>Desinstalación y transporte de  herrajes en poste o torrecilla estructura  en ángulo disposición triangular simétrica tres hilos tipo- PH-210 hasta 13.2 kv.</v>
          </cell>
        </row>
        <row r="794">
          <cell r="B794" t="str">
            <v>Desinstalación y transporte de  herrajes en poste o torrecilla estructura de paso disposición horizontal dos hilos tipo PH-202 hasta 13.2 kv.</v>
          </cell>
        </row>
        <row r="795">
          <cell r="B795" t="str">
            <v>Desinstalación y transporte de  luminaria  decorativa 250W/220V Sodio.</v>
          </cell>
        </row>
        <row r="796">
          <cell r="B796" t="str">
            <v>Desinstalación y transporte de  luminaria horizontal abierta 70W/220V Sodio.</v>
          </cell>
        </row>
        <row r="797">
          <cell r="B797" t="str">
            <v>Desinstalación y transporte de accesorios para acometida monofasica en cable concentrico cobre aislado 2x8 AWG.</v>
          </cell>
        </row>
        <row r="798">
          <cell r="B798" t="str">
            <v>Desinstalación y transporte de accesorios para acometida trifilar en cable concentrico cobre aislado 3x8 AWG.</v>
          </cell>
        </row>
        <row r="799">
          <cell r="B799" t="str">
            <v>Desinstalación y transporte de accesorios para los equipos monofasicos de macromedición.</v>
          </cell>
        </row>
        <row r="800">
          <cell r="B800" t="str">
            <v>Desinstalación y transporte de accesorios para los equipos trifasicos de macromedición.</v>
          </cell>
        </row>
        <row r="801">
          <cell r="B801" t="str">
            <v>Desinstalación y transporte de aislador epóxico para Conjunto de Retención a 115 kv.</v>
          </cell>
        </row>
        <row r="802">
          <cell r="B802" t="str">
            <v>Desinstalación y transporte de aislador epóxico para Conjunto de Suspensión a 115 kv.</v>
          </cell>
        </row>
        <row r="803">
          <cell r="B803" t="str">
            <v>Desinstalación y transporte de aisladores de disco de 10" de porcelana para Conjunto de Retención a 115 kv.</v>
          </cell>
        </row>
        <row r="804">
          <cell r="B804" t="str">
            <v>Desinstalación y transporte de aisladores de disco de 10" de porcelana para Conjunto de Suspensión a 115 kv.</v>
          </cell>
        </row>
        <row r="805">
          <cell r="B805" t="str">
            <v>Desinstalación y transporte de aisladores de disco de 10" de porcelana para Conjunto de Suspensión a 34.5 kv.</v>
          </cell>
        </row>
        <row r="806">
          <cell r="B806" t="str">
            <v>Desinstalación y transporte de aisladores disco  10" de porcelana para Conjunto de Retención a 34.5 kv.</v>
          </cell>
        </row>
        <row r="807">
          <cell r="B807" t="str">
            <v>Desinstalacion y transporte de amortiguador para conductor No. 2 en linea a 13.2 kv.</v>
          </cell>
        </row>
        <row r="808">
          <cell r="B808" t="str">
            <v>Desinstalación y transporte de armante para reflector.</v>
          </cell>
        </row>
        <row r="809">
          <cell r="B809" t="str">
            <v>Desinstalación y transporte de arrancador de 150 W / 400 tipo paralelo 220 V.</v>
          </cell>
        </row>
        <row r="810">
          <cell r="B810" t="str">
            <v>Desinstalación y transporte de arrancador para sodio 70 W tipo paralelo.</v>
          </cell>
        </row>
        <row r="811">
          <cell r="B811" t="str">
            <v>Desinstalación y transporte de arrancador para sodio de 150 / 400 W tipo paralelo</v>
          </cell>
        </row>
        <row r="812">
          <cell r="B812" t="str">
            <v>Desinstalación y transporte de bajante para transformador de 30 a 75 KVA trifásico en un conductor cobre aislado Nº.1/0 para fase y neutro.</v>
          </cell>
        </row>
        <row r="813">
          <cell r="B813" t="str">
            <v>Desinstalación y transporte de bajante para transformador de 45 a 75 KVA monofásico en dos conductores cobre Nº.2 para fase y neutro.</v>
          </cell>
        </row>
        <row r="814">
          <cell r="B814" t="str">
            <v>Desinstalación y transporte de bajante para transformador de 5 a 30 KVA monofásico en un conductor cobre aislado Nº.2 para fase y neutro.</v>
          </cell>
        </row>
        <row r="815">
          <cell r="B815" t="str">
            <v>Desinstalación y transporte de bajantes para transformadores monofasicos.</v>
          </cell>
        </row>
        <row r="816">
          <cell r="B816" t="str">
            <v>Desinstalación y transporte de bajantes para transformadores trifasicos.</v>
          </cell>
        </row>
        <row r="817">
          <cell r="B817" t="str">
            <v>Desinstalación y transporte de barraje  para transformador de 100 y 112.5 KVA trifásico en dos conductores cobre aislado Nº.2 para fase y neutro.</v>
          </cell>
        </row>
        <row r="818">
          <cell r="B818" t="str">
            <v>Desinstalación y transporte de barraje  para transformador de 150 a 225 KVA trifásico en dos conductores cobre aislado No 4/0 para fase y neutro.</v>
          </cell>
        </row>
        <row r="819">
          <cell r="B819" t="str">
            <v>Desinstalación y transporte de bobina para contactor  de 125 A / 220 V</v>
          </cell>
        </row>
        <row r="820">
          <cell r="B820" t="str">
            <v>Desinstalación y transporte de bobina para contactor de 40 A / 220 V</v>
          </cell>
        </row>
        <row r="821">
          <cell r="B821" t="str">
            <v>Desinstalación y transporte de bombilla  1,000 W/220V de mercurio halógeno.</v>
          </cell>
        </row>
        <row r="822">
          <cell r="B822" t="str">
            <v>Desinstalación y transporte de bombilla  250 W/220V de mercurio halógeno.</v>
          </cell>
        </row>
        <row r="823">
          <cell r="B823" t="str">
            <v>Desinstalación y transporte de bombilla  tubular 250 W / 220 V  Sodio.</v>
          </cell>
        </row>
        <row r="824">
          <cell r="B824" t="str">
            <v>Desinstalación y transporte de bombilla 400 W/220V de mercurio halógeno.</v>
          </cell>
        </row>
        <row r="825">
          <cell r="B825" t="str">
            <v>Desinstalación y transporte de bombilla de sodio tubular 150.W Sodio.</v>
          </cell>
        </row>
        <row r="826">
          <cell r="B826" t="str">
            <v>Desinstalación y transporte de bombilla ovoide 125 W/220V de mercurio.</v>
          </cell>
        </row>
        <row r="827">
          <cell r="B827" t="str">
            <v>Desinstalación y transporte de bombilla ovoide 250 W/220V de mercurio.</v>
          </cell>
        </row>
        <row r="828">
          <cell r="B828" t="str">
            <v>Desinstalación y transporte de bombilla tubular 400 W /220 V  Sodio.</v>
          </cell>
        </row>
        <row r="829">
          <cell r="B829" t="str">
            <v>Desinstalación y transporte de bombilla tubular 70 W. / 220V Sodio.</v>
          </cell>
        </row>
        <row r="830">
          <cell r="B830" t="str">
            <v>Desinstalación y transporte de bombillo  tubular a color 250 W / 220 V mercurio halógeno.</v>
          </cell>
        </row>
        <row r="831">
          <cell r="B831" t="str">
            <v>Desinstalación y transporte de bombillo tubular  a color de 400 W / 220 V  mercurio halógeno.</v>
          </cell>
        </row>
        <row r="832">
          <cell r="B832" t="str">
            <v>Desinstalación y transporte de cableado de acometida subterranea (derivada de red aérea) para contador de medida directa bifásico trifilar en alambre de cobre No 6. AWG</v>
          </cell>
        </row>
        <row r="833">
          <cell r="B833" t="str">
            <v>Desinstalación y transporte de cableado de acometida subterranea (derivada de red aérea) para contador de medida directa bifásico trifilar en alambre de cobre No 8. AWG</v>
          </cell>
        </row>
        <row r="834">
          <cell r="B834" t="str">
            <v>Desinstalación y transporte de cableado de acometida subterranea (derivada de red aérea) para contador de medida directa bifásico trifilar en cable de cobre  No 4. AWG</v>
          </cell>
        </row>
        <row r="835">
          <cell r="B835" t="str">
            <v>Desinstalación y transporte de cableado de acometida subterranea (derivada de red aérea) para contador de medida directa monofásico bifilar en alambre de cobre  No 8 AWG.</v>
          </cell>
        </row>
        <row r="836">
          <cell r="B836" t="str">
            <v>Desinstalación y transporte de cableado de acometida subterranea (derivada de red aérea) para contador de medida directa monofásico bifilar en alambre de cobre No 6.  AWG</v>
          </cell>
        </row>
        <row r="837">
          <cell r="B837" t="str">
            <v>Desinstalación y transporte de cableado de acometida subterranea (derivada de red aérea) para contador de medida directa trifásico tetrafilar en alambre de cobre No 6. AWG</v>
          </cell>
        </row>
        <row r="838">
          <cell r="B838" t="str">
            <v>Desinstalación y transporte de cableado de acometida subterranea (derivada de red aérea) para contador de medida directa trifásico tetrafilar en cable de cobre  No 2. AWG</v>
          </cell>
        </row>
        <row r="839">
          <cell r="B839" t="str">
            <v>Desinstalación y transporte de cableado de acometida subterranea (derivada de red aérea) para contador de medida directa trifásico tetraifilar en cable de cobre  No 4. AWG</v>
          </cell>
        </row>
        <row r="840">
          <cell r="B840" t="str">
            <v>Desinstalación y transporte de cableado de acometida subterranea (derivada de red subterranea) para contador de medida directa bifásico trifilar en alambre de cobre  No 6. AWG</v>
          </cell>
        </row>
        <row r="841">
          <cell r="B841" t="str">
            <v>Desinstalación y transporte de cableado de acometida subterranea (derivada de red subterranea) para contador de medida directa bifásico trifilar en alambre de cobre  No 8. AWG</v>
          </cell>
        </row>
        <row r="842">
          <cell r="B842" t="str">
            <v>Desinstalación y transporte de cableado de acometida subterranea (derivada de red subterranea) para contador de medida directa bifásico trifilar en cable de cobre  No 4. AWG</v>
          </cell>
        </row>
        <row r="843">
          <cell r="B843" t="str">
            <v>Desinstalación y transporte de cableado de acometida subterranea (derivada de red subterranea) para contador de medida directa monofásico bifilar en alambre de cobre  No 6. AWG</v>
          </cell>
        </row>
        <row r="844">
          <cell r="B844" t="str">
            <v>Desinstalación y transporte de cableado de acometida subterranea (derivada de red subterranea) para contador de medida directa monofásico bifilar en alambre de cobre No 8. AWG</v>
          </cell>
        </row>
        <row r="845">
          <cell r="B845" t="str">
            <v>Desinstalación y transporte de cableado de acometida subterranea (derivada de red subterranea) para contador de medida directa trifásico tetrafilar en cable de cobre  No 2 AWG.</v>
          </cell>
        </row>
        <row r="846">
          <cell r="B846" t="str">
            <v>Desinstalación y transporte de cableado de acometida subterranea (derivada de red subterranea) para contador de medida directa trifásico tetrafilar en cable de cobre  No 4 AWG.</v>
          </cell>
        </row>
        <row r="847">
          <cell r="B847" t="str">
            <v>Desinstalación y transporte de cableado del bajante para acometida de contador de medida directa monofásico bifilar en alambre de cobre AWG No 10.</v>
          </cell>
        </row>
        <row r="848">
          <cell r="B848" t="str">
            <v>Desinstalación y transporte de cableado del bajante para acometida de contador de medida directa trifásico tetrafilar en cable de cobre No 2. AWG</v>
          </cell>
        </row>
        <row r="849">
          <cell r="B849" t="str">
            <v>Desinstalación y transporte de caja de control para alumbrado público.</v>
          </cell>
        </row>
        <row r="850">
          <cell r="B850" t="str">
            <v>Desinstalación y transporte de condensador de 10 mf a 250 VCA</v>
          </cell>
        </row>
        <row r="851">
          <cell r="B851" t="str">
            <v>Desinstalación y transporte de condensador de 24 mf a 450 VCA</v>
          </cell>
        </row>
        <row r="852">
          <cell r="B852" t="str">
            <v>Desinstalación y transporte de condensador de 24 mf a 550 VCA</v>
          </cell>
        </row>
        <row r="853">
          <cell r="B853" t="str">
            <v>Desinstalación y transporte de condensador de 25 mf a 250 VCA</v>
          </cell>
        </row>
        <row r="854">
          <cell r="B854" t="str">
            <v>Desinstalación y transporte de conductor XLPE Nº 1/0 para 15 KV.</v>
          </cell>
        </row>
        <row r="855">
          <cell r="B855" t="str">
            <v>Desinstalación y transporte de conductor XLPE Nº 4/0 para 15 KV.</v>
          </cell>
        </row>
        <row r="856">
          <cell r="B856" t="str">
            <v>Desinstalación y transporte de conjunto de retención para cable de acero Super GX de 5/16´´ a 115 kv.</v>
          </cell>
        </row>
        <row r="857">
          <cell r="B857" t="str">
            <v>Desinstalación y transporte de Conjunto de Suspensión para cable de acero Super GX de 5/16´´ a 115 kv.</v>
          </cell>
        </row>
        <row r="858">
          <cell r="B858" t="str">
            <v>Desinstalación y transporte de contactor tripolar de 125 A /220 V en AC-1</v>
          </cell>
        </row>
        <row r="859">
          <cell r="B859" t="str">
            <v>Desinstalación y transporte de contactor tripolar de 25 A /220 V en AC-1</v>
          </cell>
        </row>
        <row r="860">
          <cell r="B860" t="str">
            <v>Desinstalación y transporte de contactor tripolar de 40 A / 220 V en AC-1</v>
          </cell>
        </row>
        <row r="861">
          <cell r="B861" t="str">
            <v>Desinstalación y transporte de control completo de alumbrado público de 125 Amp.</v>
          </cell>
        </row>
        <row r="862">
          <cell r="B862" t="str">
            <v>Desinstalación y transporte de control completo de Alumbrado Público de 25 Amp.</v>
          </cell>
        </row>
        <row r="863">
          <cell r="B863" t="str">
            <v>Desinstalación y transporte de control completo de alumbrado público de 40 Amp.</v>
          </cell>
        </row>
        <row r="864">
          <cell r="B864" t="str">
            <v>Desinstalación y transporte de control completo de alumbrado público de 60 Amp.</v>
          </cell>
        </row>
        <row r="865">
          <cell r="B865" t="str">
            <v>Desinstalación y transporte de control completo de Alumbrado Público de 90 Amp.</v>
          </cell>
        </row>
        <row r="866">
          <cell r="B866" t="str">
            <v>Desinstalación y transporte de cruce de acometida aérea para contador de medida directa bifásico trifilar en alambre de aluminio aislado AWG TW No 8.</v>
          </cell>
        </row>
        <row r="867">
          <cell r="B867" t="str">
            <v>Desinstalación y transporte de cruce de acometida aérea para contador de medida directa monofásico bifilar en alambre de aluminio aislado AWG TW No 8.</v>
          </cell>
        </row>
        <row r="868">
          <cell r="B868" t="str">
            <v>Desinstalación y transporte de cruce de acometida aérea para contador de medida directa trifásico tetrafilar en alambre aislado de cobre AWG No 6.</v>
          </cell>
        </row>
        <row r="869">
          <cell r="B869" t="str">
            <v>Desinstalación y transporte de cruce de acometida bifásica trifilar alambre cobre aislado Nº.10 AWG</v>
          </cell>
        </row>
        <row r="870">
          <cell r="B870" t="str">
            <v>Desinstalación y transporte de cruce de acometida trifásica tetrafilar alambre cobre aislado Nº.10 AWG.</v>
          </cell>
        </row>
        <row r="871">
          <cell r="B871" t="str">
            <v>Desinstalación y transporte de fotocelda de 1,000 W / 220V.</v>
          </cell>
        </row>
        <row r="872">
          <cell r="B872" t="str">
            <v>Desinstalación y transporte de fotocelda NC 1000 W 120 /220 V sin base</v>
          </cell>
        </row>
        <row r="873">
          <cell r="B873" t="str">
            <v>Desinstalación y transporte de guardas de seguridad para torrecillas metálicas de 8 y 12 mts.</v>
          </cell>
        </row>
        <row r="874">
          <cell r="B874" t="str">
            <v>Desinstalación y transporte de herrajes en poste o torrecilla  estructura de retención disposición triangular simétrica tres hilos tipo R-130 hasta 34.5 kv. aislador porcelana 10".</v>
          </cell>
        </row>
        <row r="875">
          <cell r="B875" t="str">
            <v>Desinstalación y transporte de herrajes en poste o torrecilla  estructura disposición triangular simétrica terminal tres hilos tipo R-114 hasta 13.2 kv.</v>
          </cell>
        </row>
        <row r="876">
          <cell r="B876" t="str">
            <v>Desinstalación y transporte de herrajes en poste o torrecilla  estructura terminal disposición triangular simétrica tres hilos tipo R-114 para 34.5 kv. aislador porcelana 10".</v>
          </cell>
        </row>
        <row r="877">
          <cell r="B877" t="str">
            <v>Desinstalación y transporte de herrajes en poste o torrecilla  para dos hilos estructura retención doble tipo-515 hasta 13.2 kv.( aislador de disco de 10").</v>
          </cell>
        </row>
        <row r="878">
          <cell r="B878" t="str">
            <v>Desinstalación y transporte de herrajes en poste o torrecilla  para dos perchas cuatro hilos estructura tipo-616.</v>
          </cell>
        </row>
        <row r="879">
          <cell r="B879" t="str">
            <v>Desinstalación y transporte de herrajes en poste o torrecilla  para percha cuatro hilos estructura tipo-613/615.</v>
          </cell>
        </row>
        <row r="880">
          <cell r="B880" t="str">
            <v>Desinstalación y transporte de herrajes en poste o torrecilla  para percha doble cinco hilos estructura tipo-612.</v>
          </cell>
        </row>
        <row r="881">
          <cell r="B881" t="str">
            <v>Desinstalación y transporte de herrajes en poste o torrecilla  para percha tres hilos estructura tipo-617/619.</v>
          </cell>
        </row>
        <row r="882">
          <cell r="B882" t="str">
            <v>Desinstalación y transporte de herrajes en poste o torrecilla  para tres hilos estructura paso disposición horizontal tipo PH-202 hasta 34.5 kv.</v>
          </cell>
        </row>
        <row r="883">
          <cell r="B883" t="str">
            <v>Desinstalación y transporte de herrajes en poste o torrecilla  para tres hilos estructura retención disposición horizontal tipo RH-231 hasta 13.2 kv. Aislador porcelana 10".</v>
          </cell>
        </row>
        <row r="884">
          <cell r="B884" t="str">
            <v>Desinstalación y transporte de herrajes en poste o torrecilla  para tres hilos estructura retención disposición triangular simétrica tipo RH-230 hasta 13.2 kv.</v>
          </cell>
        </row>
        <row r="885">
          <cell r="B885" t="str">
            <v>Desinstalación y transporte de herrajes en poste o torrecilla  para tres hilos estructura retención disposición triangular simétrica tipo RH-232 hasta 13.2 kv. Aislador porcelana 10".</v>
          </cell>
        </row>
        <row r="886">
          <cell r="B886" t="str">
            <v>Desinstalación y transporte de herrajes en poste o torrecilla  para tres hilos estructura terminal disposición horizontal tipo RH-214 hasta 34.5 kv. Aislador porcelana 10".</v>
          </cell>
        </row>
        <row r="887">
          <cell r="B887" t="str">
            <v>Desinstalación y transporte de herrajes en poste o torrecilla  para tres hilos estructura terminal disposición triangular simétrica tipo RH-230 hasta 13.2 kv. Aislador porcelana 10".</v>
          </cell>
        </row>
        <row r="888">
          <cell r="B888" t="str">
            <v>Desinstalación y transporte de herrajes en poste o torrecilla  para un hilo estructura de paso tipo-507 hasta 13.2 kv.</v>
          </cell>
        </row>
        <row r="889">
          <cell r="B889" t="str">
            <v>Desinstalación y transporte de herrajes en poste o torrecilla  para un hilo estructura retención doble tipo 506 hasta 34.5 kv.( aislador de disco de 10").</v>
          </cell>
        </row>
        <row r="890">
          <cell r="B890" t="str">
            <v>Desinstalación y transporte de herrajes en poste o torrecilla  para un hilo estructura retención doble tipo 506 hasta 34.5 kv.(aislador polimérico).</v>
          </cell>
        </row>
        <row r="891">
          <cell r="B891" t="str">
            <v>Desinstalación y transporte de herrajes en poste o torrecilla  para un hilo estructura retención doble tipo-506 hasta 13.2 kv.( aislador de disco de 10").</v>
          </cell>
        </row>
        <row r="892">
          <cell r="B892" t="str">
            <v>Desinstalación y Transporte de herrajes en poste o torrecilla  para un hilo estructura retención doble tipo-506 hasta 13.2 kv.(aislador polimerico).</v>
          </cell>
        </row>
        <row r="893">
          <cell r="B893" t="str">
            <v>Desinstalación y transporte de herrajes en poste o torrecilla  para un hilo estructura retención terminal tipo 505 hasta 34.5 kv.( aislador de disco de 10").</v>
          </cell>
        </row>
        <row r="894">
          <cell r="B894" t="str">
            <v>Desinstalación y transporte de herrajes en poste o torrecilla  para un hilo estructura retención terminal tipo 505 hasta 34.5 kv.(aislador polimérico)</v>
          </cell>
        </row>
        <row r="895">
          <cell r="B895" t="str">
            <v>Desinstalación y transporte de herrajes en poste o torrecilla  para un hilo estructura retención terminal tipo-505 hasta 13.2 kv.( aislador de disco de 10")</v>
          </cell>
        </row>
        <row r="896">
          <cell r="B896" t="str">
            <v>Desinstalación y transporte de herrajes en poste o torrecilla  para un hilo estructura retención terminal tipo-505 hasta 13.2 kv.(aislador polimérico)</v>
          </cell>
        </row>
        <row r="897">
          <cell r="B897" t="str">
            <v>Desinstalación y transporte de herrajes en poste o torrecilla estructura  de suspensión disposición horizontal tres hilos tipo SH-226 hasta 13.2 kv. Aislador porcelana 10".</v>
          </cell>
        </row>
        <row r="898">
          <cell r="B898" t="str">
            <v>Desinstalación y transporte de herrajes en poste o torrecilla estructura  de suspensión disposición triangular simétrica tres hilos tipo SH-225 hasta 13.2 kv. Aislador porcelana 10".</v>
          </cell>
        </row>
        <row r="899">
          <cell r="B899" t="str">
            <v>Desinstalación y transporte de herrajes en poste o torrecilla estructura  terminal  disposición horizontal tres hilos tipo RH-214 hasta 13.2 kv. Aislador porcelana 10".</v>
          </cell>
        </row>
        <row r="900">
          <cell r="B900" t="str">
            <v>Desinstalación y transporte de herrajes en poste o torrecilla estructura retención disposición horizontal dos hilos tipo RH-230 hasta 13.2 kv. Aislador porcelana 10".</v>
          </cell>
        </row>
        <row r="901">
          <cell r="B901" t="str">
            <v>Desinstalación y transporte de herrajes en poste o torrecilla estructura terminal disposición horizontal dos hilos tipo RH-214 hasta 13.2 kv.</v>
          </cell>
        </row>
        <row r="902">
          <cell r="B902" t="str">
            <v>Desinstalación y transporte de herrajes y elementos para bayoneta doble. Angulo.</v>
          </cell>
        </row>
        <row r="903">
          <cell r="B903" t="str">
            <v>Desinstalación y transporte de herrajes y elementos para bayoneta doble. Retención.</v>
          </cell>
        </row>
        <row r="904">
          <cell r="B904" t="str">
            <v>Desinstalación y transporte de herrajes y elementos para bayoneta sencilla.</v>
          </cell>
        </row>
        <row r="905">
          <cell r="B905" t="str">
            <v>Desinstalación y transporte de herrajes y elementos para castillete doble. Retención.</v>
          </cell>
        </row>
        <row r="906">
          <cell r="B906" t="str">
            <v>Desinstalación y transporte de herrajes y elementos para castillete sencillo. Paso.</v>
          </cell>
        </row>
        <row r="907">
          <cell r="B907" t="str">
            <v>Desinstalación y transporte de herrajes y elementos para puesta a tierra de cable de guarda..</v>
          </cell>
        </row>
        <row r="908">
          <cell r="B908" t="str">
            <v>Desinstalación y transporte de herrajes y elementos para puesta a tierra. Alta tensión trifasica.</v>
          </cell>
        </row>
        <row r="909">
          <cell r="B909" t="str">
            <v>Desinstalación y transporte de herrajes y elementos para puesta a tierra. Baja Tensión.</v>
          </cell>
        </row>
        <row r="910">
          <cell r="B910" t="str">
            <v>Desinstalación y transporte de herrajes y elementos para templete directo a tierra. Alta tensión  34.5 KV.</v>
          </cell>
        </row>
        <row r="911">
          <cell r="B911" t="str">
            <v>Desinstalación y transporte de herrajes y elementos para templete directo a tierra. Alta tensión. 13.2 KV. [Ref. estructura 1].</v>
          </cell>
        </row>
        <row r="912">
          <cell r="B912" t="str">
            <v>Desinstalación y transporte de herrajes y elementos para templete directo a tierra. Baja tensión. [Ref. estructura 2].</v>
          </cell>
        </row>
        <row r="913">
          <cell r="B913" t="str">
            <v>Desinstalación y transporte de herrajes y protecciones para transformador monofásico [10;15;25;37.5 kva] tipo 710 hasta 13.2 kv.</v>
          </cell>
        </row>
        <row r="914">
          <cell r="B914" t="str">
            <v>Desinstalación y transporte de herrajes y protecciones para transformador monofásico [50; 75] kva hasta 13.2 kv.</v>
          </cell>
        </row>
        <row r="915">
          <cell r="B915" t="str">
            <v>Desinstalación y transporte de herrajes y protecciones para transformador trifásico  112.5 KVA. 13.2 KV. [Ref. estructura 712].</v>
          </cell>
        </row>
        <row r="916">
          <cell r="B916" t="str">
            <v>Desinstalación y transporte de herrajes y protecciones para transformador trifásico  150 KVA. 13.2 KV.[Ref. estructura 712].</v>
          </cell>
        </row>
        <row r="917">
          <cell r="B917" t="str">
            <v>Desinstalación y transporte de herrajes y protecciones para transformador trifásico  75 KVA. 13.2 KV. [Ref. estructura 711].</v>
          </cell>
        </row>
        <row r="918">
          <cell r="B918" t="str">
            <v>Desinstalación y transporte de herrajes y protecciones para transformador trifásico [30;45;50] kva tipo 711 hasta 13.2 kv.</v>
          </cell>
        </row>
        <row r="919">
          <cell r="B919" t="str">
            <v>Desinstalación y transporte de herrajes, protecciones y transformador trifásico  50 KVA. 13.2 KV. [Ref. estructura 711].</v>
          </cell>
        </row>
        <row r="920">
          <cell r="B920" t="str">
            <v>Desinstalación y transporte de interruptor sencillo para Alumbrado Publico.</v>
          </cell>
        </row>
        <row r="921">
          <cell r="B921" t="str">
            <v>Desinstalación y transporte de luminaria  horizontal abierta 150W/220V Sodio.</v>
          </cell>
        </row>
        <row r="922">
          <cell r="B922" t="str">
            <v>Desinstalación y transporte de luminaria  horizontal cerrada 400W/ 220V Sodio.</v>
          </cell>
        </row>
        <row r="923">
          <cell r="B923" t="str">
            <v>Desinstalación y transporte de luminaria  horizontal cerrada 70W/220V Sodio.</v>
          </cell>
        </row>
        <row r="924">
          <cell r="B924" t="str">
            <v>Desinstalación y transporte de luminaria decorativa 150W/220V Sodio.</v>
          </cell>
        </row>
        <row r="925">
          <cell r="B925" t="str">
            <v>Desinstalación y transporte de luminaria decorativa 70W/ 208 /220V Sodio.</v>
          </cell>
        </row>
        <row r="926">
          <cell r="B926" t="str">
            <v>Desinstalación y transporte de luminaria horizontal cerrada 150W/220V Sodio.</v>
          </cell>
        </row>
        <row r="927">
          <cell r="B927" t="str">
            <v>Desinstalación y transporte de luminaria horizontal cerrada 250W/220V Sodio.</v>
          </cell>
        </row>
        <row r="928">
          <cell r="B928" t="str">
            <v>Desinstalación y transporte de luminaria.</v>
          </cell>
        </row>
        <row r="929">
          <cell r="B929" t="str">
            <v>Desinstalación y transporte de materiales del bajante para acometida de contador de medida directa monofásico bifilar (dos circuitos).</v>
          </cell>
        </row>
        <row r="930">
          <cell r="B930" t="str">
            <v>Desinstalación y transporte de materiales para salida a 110V para luz con interruptor.</v>
          </cell>
        </row>
        <row r="931">
          <cell r="B931" t="str">
            <v>Desinstalación y transporte de poste de concreto  16.5 mts TR.  750 kg.</v>
          </cell>
        </row>
        <row r="932">
          <cell r="B932" t="str">
            <v>Desinstalación y transporte de poste de concreto  8 mts  TR.  1.050 kg.</v>
          </cell>
        </row>
        <row r="933">
          <cell r="B933" t="str">
            <v>Desinstalación y transporte de poste de concreto  8 mts  TR. 750 kg.</v>
          </cell>
        </row>
        <row r="934">
          <cell r="B934" t="str">
            <v>Desinstalación y transporte de poste de concreto  8 mts TR. 510 kg.</v>
          </cell>
        </row>
        <row r="935">
          <cell r="B935" t="str">
            <v>Desinstalación y transporte de poste de concreto 10 mts  TR. 510 kg.</v>
          </cell>
        </row>
        <row r="936">
          <cell r="B936" t="str">
            <v>Desinstalación y transporte de poste de concreto 10 mts TR.  1.050 kg.</v>
          </cell>
        </row>
        <row r="937">
          <cell r="B937" t="str">
            <v>Desinstalación y transporte de poste de concreto 10 mts TR.  750 kg.</v>
          </cell>
        </row>
        <row r="938">
          <cell r="B938" t="str">
            <v>Desinstalación y transporte de poste de concreto 12 mts TR.  1.500 kg.</v>
          </cell>
        </row>
        <row r="939">
          <cell r="B939" t="str">
            <v>Desinstalación y transporte de poste de concreto 12 mts TR. 1.050 kg.</v>
          </cell>
        </row>
        <row r="940">
          <cell r="B940" t="str">
            <v>Desinstalación y transporte de poste de concreto 12 mts TR. 510 Kg.</v>
          </cell>
        </row>
        <row r="941">
          <cell r="B941" t="str">
            <v>Desinstalación y transporte de poste de concreto 12 mts TR. 750 Kg.</v>
          </cell>
        </row>
        <row r="942">
          <cell r="B942" t="str">
            <v>Desinstalación y transporte de poste de concreto 14 mts. TR.  1.050 kg.</v>
          </cell>
        </row>
        <row r="943">
          <cell r="B943" t="str">
            <v>Desinstalación y transporte de poste de concreto 14 mts. TR. 750 kg.</v>
          </cell>
        </row>
        <row r="944">
          <cell r="B944" t="str">
            <v>Desinstalación y transporte de poste de concreto 16.5 mts. 2.150 kg.</v>
          </cell>
        </row>
        <row r="945">
          <cell r="B945" t="str">
            <v>Desinstalación y transporte de poste de concreto. 14 mts. TR.  2000 kg.</v>
          </cell>
        </row>
        <row r="946">
          <cell r="B946" t="str">
            <v>Desinstalación y transporte de poste de concreto. 16.5 mts. TR.  1.050 kg.</v>
          </cell>
        </row>
        <row r="947">
          <cell r="B947" t="str">
            <v>Desinstalación y transporte de poste de madera Inmunizada 12 mts.</v>
          </cell>
        </row>
        <row r="948">
          <cell r="B948" t="str">
            <v>Desinstalación y transporte de poste de madera Inmunizada 8 mts.</v>
          </cell>
        </row>
        <row r="949">
          <cell r="B949" t="str">
            <v>Desinstalación y transporte de poste metálico  4 mts. x 2 ".</v>
          </cell>
        </row>
        <row r="950">
          <cell r="B950" t="str">
            <v>Desinstalación y transporte de poste metálico  4 mts. x 3 ".</v>
          </cell>
        </row>
        <row r="951">
          <cell r="B951" t="str">
            <v>Desinstalacion y transporte de poste metálico 10 mts. x 4 ".</v>
          </cell>
        </row>
        <row r="952">
          <cell r="B952" t="str">
            <v>Desinstalación y transporte de poste metálico 11 mts. x 4 " con cruceta.</v>
          </cell>
        </row>
        <row r="953">
          <cell r="B953" t="str">
            <v>Desinstalación y transporte de poste metálico. Dos brazos. 11 mts.   4" - 3" - 2".</v>
          </cell>
        </row>
        <row r="954">
          <cell r="B954" t="str">
            <v>Desinstalación y transporte de poste metálico. Dos Brazos. 13 mts. 4 " - 3" - 2".</v>
          </cell>
        </row>
        <row r="955">
          <cell r="B955" t="str">
            <v>Desinstalación y transporte de poste metálico. Un brazo 11 mts  4" - 3" - 2".</v>
          </cell>
        </row>
        <row r="956">
          <cell r="B956" t="str">
            <v>Desinstalación y transporte de poste metálico. Un brazo 13 mts  4" - 3" - 2".</v>
          </cell>
        </row>
        <row r="957">
          <cell r="B957" t="str">
            <v>Desinstalación y transporte de protección en baja tensión (Switch en caja) para transformador monofásico.</v>
          </cell>
        </row>
        <row r="958">
          <cell r="B958" t="str">
            <v>Desinstalación y transporte de reactancia de 1000W.</v>
          </cell>
        </row>
        <row r="959">
          <cell r="B959" t="str">
            <v>Desinstalación y transporte de reactancia de 125W.</v>
          </cell>
        </row>
        <row r="960">
          <cell r="B960" t="str">
            <v>Desinstalación y transporte de reactancia de 150 W 208 V Sodio.</v>
          </cell>
        </row>
        <row r="961">
          <cell r="B961" t="str">
            <v>Desinstalación y transporte de reactancia de 250W</v>
          </cell>
        </row>
        <row r="962">
          <cell r="B962" t="str">
            <v>Desinstalación y transporte de reactancia de 400W.</v>
          </cell>
        </row>
        <row r="963">
          <cell r="B963" t="str">
            <v>Desinstalación y transporte de reactancia de 70W.</v>
          </cell>
        </row>
        <row r="964">
          <cell r="B964" t="str">
            <v>Desinstalación y transporte de reflector 1000W/220V mercurio halógeno.</v>
          </cell>
        </row>
        <row r="965">
          <cell r="B965" t="str">
            <v>Desinstalación y transporte de reflector circular  400W/220V de mercurio.</v>
          </cell>
        </row>
        <row r="966">
          <cell r="B966" t="str">
            <v>Desinstalación y transporte de reflector intemperie  400 W/220V de mercurio halógeno.</v>
          </cell>
        </row>
        <row r="967">
          <cell r="B967" t="str">
            <v>Desinstalación y transporte de reflector intemperie 400 W/220V Sodio.</v>
          </cell>
        </row>
        <row r="968">
          <cell r="B968" t="str">
            <v>Desinstalación y transporte de reloj control</v>
          </cell>
        </row>
        <row r="969">
          <cell r="B969" t="str">
            <v>Desinstalación y transporte de socket en porcelana de 150 / 400 W rosca E-40</v>
          </cell>
        </row>
        <row r="970">
          <cell r="B970" t="str">
            <v>Desinstalación y transporte de Switch de 2 x 30 Amp.</v>
          </cell>
        </row>
        <row r="971">
          <cell r="B971" t="str">
            <v>Desinstalación y transporte de Switch de 3 x 100 Amp.</v>
          </cell>
        </row>
        <row r="972">
          <cell r="B972" t="str">
            <v>Desinstalación y transporte de Switch de 3 x 200 Amp.</v>
          </cell>
        </row>
        <row r="973">
          <cell r="B973" t="str">
            <v>Desinstalación y transporte de switch de 3 X 60 Amp.</v>
          </cell>
        </row>
        <row r="974">
          <cell r="B974" t="str">
            <v>Desinstalación y transporte de templete poste a poste para alta tensión.</v>
          </cell>
        </row>
        <row r="975">
          <cell r="B975" t="str">
            <v>Desinstalación y transporte de templete poste a poste para baja tensión.</v>
          </cell>
        </row>
        <row r="976">
          <cell r="B976" t="str">
            <v>Desinstalación y transporte de terminal barraje de 1 entrada y 3 derivaciones XLPE  No. 4/0, 15 kv., 400 amp</v>
          </cell>
        </row>
        <row r="977">
          <cell r="B977" t="str">
            <v>Desinstalación y transporte de terminal barraje de 1 entrada y 3 derivaciones XLPE No. 750 mcm, 35kv., 600 amp.</v>
          </cell>
        </row>
        <row r="978">
          <cell r="B978" t="str">
            <v>Desinstalación y transporte de torrecilla metálica cuadrada 12 mts. con anticorrosivo y primer tramo galvanizado en caliente.</v>
          </cell>
        </row>
        <row r="979">
          <cell r="B979" t="str">
            <v>Desinstalacion y transporte de torrecilla metálica cuadrada 8 mts. con anticorrosivo y primer tramo galvanizado en caliente.</v>
          </cell>
        </row>
        <row r="980">
          <cell r="B980" t="str">
            <v>Desinstalación y transporte de torrecilla metálica triangular  8 mts</v>
          </cell>
        </row>
        <row r="981">
          <cell r="B981" t="str">
            <v>Desinstalación y transporte de transformador monofásico de 10 KVA  13.2 13.2 KV.</v>
          </cell>
        </row>
        <row r="982">
          <cell r="B982" t="str">
            <v>Desinstalación y transporte de transformador monofásico de 15 KVA  13.2 KV.</v>
          </cell>
        </row>
        <row r="983">
          <cell r="B983" t="str">
            <v>Desinstalación y transporte de transformador monofásico de 25 KVA  13.2  KV.</v>
          </cell>
        </row>
        <row r="984">
          <cell r="B984" t="str">
            <v>Desinstalación y transporte de transformador monofásico de 37.5 KVA  13.2  KV.</v>
          </cell>
        </row>
        <row r="985">
          <cell r="B985" t="str">
            <v>Desinstalación y transporte de transformador monofásico de 50 KVA  13.2  KV.</v>
          </cell>
        </row>
        <row r="986">
          <cell r="B986" t="str">
            <v>Desinstalación y transporte de transformador monofásico de 75 KVA  13.2  KV.</v>
          </cell>
        </row>
        <row r="987">
          <cell r="B987" t="str">
            <v>Desinstalación y transporte de transformador trifásico de 100  KVA a 13.2 kv.</v>
          </cell>
        </row>
        <row r="988">
          <cell r="B988" t="str">
            <v>Desinstalación y transporte de transformador trifásico de 112.5  KVA a 13.2 kv.</v>
          </cell>
        </row>
        <row r="989">
          <cell r="B989" t="str">
            <v>Desinstalación y transporte de transformador trifásico de 150  KVA a 13.2 kv.</v>
          </cell>
        </row>
        <row r="990">
          <cell r="B990" t="str">
            <v>Desinstalación y transporte de transformador trifásico de 225  KVA a 13.2 kv.</v>
          </cell>
        </row>
        <row r="991">
          <cell r="B991" t="str">
            <v>Desinstalación y transporte de transformador trifásico de 30  KVA a 13.2  KV.</v>
          </cell>
        </row>
        <row r="992">
          <cell r="B992" t="str">
            <v>Desinstalación y transporte de transformador trifásico de 45  KVA a 13.2 kv.</v>
          </cell>
        </row>
        <row r="993">
          <cell r="B993" t="str">
            <v>Desinstalación y transporte de transformador trifásico de 500  KVA a 34.5/13.2 kv.</v>
          </cell>
        </row>
        <row r="994">
          <cell r="B994" t="str">
            <v>Desinstalación y transporte de transformador trifásico de 75  KVA a 13.2 kv.</v>
          </cell>
        </row>
        <row r="995">
          <cell r="B995" t="str">
            <v>Desinstalación y transporte de tres seccionadores monopolares operación sin carga  de 34.5 KV 600 Amp.</v>
          </cell>
        </row>
        <row r="996">
          <cell r="B996" t="str">
            <v>Desinstalación y transporte de tres seccionadores monopolares operación sin carga de 15 KV 400 Amp.</v>
          </cell>
        </row>
        <row r="997">
          <cell r="B997" t="str">
            <v>Desinstalación y transporte de tres seccionadores monopolares operación sin carga de 15 KV 400 Amp.</v>
          </cell>
        </row>
        <row r="998">
          <cell r="B998" t="str">
            <v>Desinstalación y transporte de un aislador epóxico para Conjunto de Retención a 34.5 kv</v>
          </cell>
        </row>
        <row r="999">
          <cell r="B999" t="str">
            <v>Desinstalación y transporte de un aislador epóxico para conjunto de Suspensión a 34.5 KV.</v>
          </cell>
        </row>
        <row r="1000">
          <cell r="B1000" t="str">
            <v>Desinstalación y transporte de un cable de acero galvanizado 5/16 " para línea de guarda.</v>
          </cell>
        </row>
        <row r="1001">
          <cell r="B1001" t="str">
            <v>Desinstalación y transporte de un cable de acero galvanizado. 1/4 "para linea de guarda.</v>
          </cell>
        </row>
        <row r="1002">
          <cell r="B1002" t="str">
            <v>Desinstalación y transporte de un cable de acero galvanizado. 3/8 " para línea de guarda.</v>
          </cell>
        </row>
        <row r="1003">
          <cell r="B1003" t="str">
            <v>Desinstalación y transporte de un conductor ACSR Nº  2/0  AWG. para Baja Tensión.</v>
          </cell>
        </row>
        <row r="1004">
          <cell r="B1004" t="str">
            <v>Desinstalación y transporte de un conductor ACSR No.  2. AWG. para Alta Tensión.</v>
          </cell>
        </row>
        <row r="1005">
          <cell r="B1005" t="str">
            <v>Desinstalación y transporte de un conductor ACSR No.  2/0 AWG. para Alta Tensión.</v>
          </cell>
        </row>
        <row r="1006">
          <cell r="B1006" t="str">
            <v>Desinstalación y transporte de un conductor ACSR No.  266.8 MCM.</v>
          </cell>
        </row>
        <row r="1007">
          <cell r="B1007" t="str">
            <v>Desinstalación y transporte de un conductor ACSR No.  4. AWG.</v>
          </cell>
        </row>
        <row r="1008">
          <cell r="B1008" t="str">
            <v>Desinstalación y transporte de un conductor ACSR No.  556.5 MCM.</v>
          </cell>
        </row>
        <row r="1009">
          <cell r="B1009" t="str">
            <v>Desinstalación y transporte de un conductor ACSR No.  6. AWG.</v>
          </cell>
        </row>
        <row r="1010">
          <cell r="B1010" t="str">
            <v>Desinstalación y transporte de un conductor ACSR No. 1/0 AWG. para Alta Tensión.</v>
          </cell>
        </row>
        <row r="1011">
          <cell r="B1011" t="str">
            <v>Desinstalación y transporte de un conductor ACSR No. 1/0 AWG. para Baja Tensión.</v>
          </cell>
        </row>
        <row r="1012">
          <cell r="B1012" t="str">
            <v>Desinstalación y transporte de un conductor ACSR No. 2 AWG. para Baja Tensión.</v>
          </cell>
        </row>
        <row r="1013">
          <cell r="B1013" t="str">
            <v>Desinstalación y transporte de un conductor ACSR No. 336.4 MCM.</v>
          </cell>
        </row>
        <row r="1014">
          <cell r="B1014" t="str">
            <v>Desinstalación y transporte de un conductor ACSR No. 397.5 MCM.</v>
          </cell>
        </row>
        <row r="1015">
          <cell r="B1015" t="str">
            <v>Desinstalación y transporte de un conductor ACSR No. 4/0 AWG.</v>
          </cell>
        </row>
        <row r="1016">
          <cell r="B1016" t="str">
            <v>Desinstalación y transporte de un conductor ACSR No. 795.0 MCM.</v>
          </cell>
        </row>
        <row r="1017">
          <cell r="B1017" t="str">
            <v>Desinstalación y transporte de un conductor aislado  ASC  No. 1/0 AWG.</v>
          </cell>
        </row>
        <row r="1018">
          <cell r="B1018" t="str">
            <v>Desinstalación y transporte de un conductor aislado  ASC  No. 4/0 AWG.</v>
          </cell>
        </row>
        <row r="1019">
          <cell r="B1019" t="str">
            <v>Desinstalación y transporte de un conductor aislado  ASC No.   8 AWG.</v>
          </cell>
        </row>
        <row r="1020">
          <cell r="B1020" t="str">
            <v>Desinstalación y transporte de un conductor aislado  ASC No.  4 AWG.</v>
          </cell>
        </row>
        <row r="1021">
          <cell r="B1021" t="str">
            <v>Desinstalación y transporte de un conductor aislado  ASC No. 2/0 AWG.</v>
          </cell>
        </row>
        <row r="1022">
          <cell r="B1022" t="str">
            <v>Desinstalación y transporte de un conductor ASC  aislado  No. 6 AWG.</v>
          </cell>
        </row>
        <row r="1023">
          <cell r="B1023" t="str">
            <v>Desinstalación y transporte de un conductor ASC aislado  Nº  2  AWG.</v>
          </cell>
        </row>
        <row r="1024">
          <cell r="B1024" t="str">
            <v>Desinstalación y transporte de un conductor cable cobre aislado Nº 1/0  AWG THW.</v>
          </cell>
        </row>
        <row r="1025">
          <cell r="B1025" t="str">
            <v>Desinstalación y transporte de un conductor cable Cobre aislado No. 10  AWG THW.</v>
          </cell>
        </row>
        <row r="1026">
          <cell r="B1026" t="str">
            <v>Desinstalación y transporte de un conductor cable cobre aislado No. 8 AWG THW.</v>
          </cell>
        </row>
        <row r="1027">
          <cell r="B1027" t="str">
            <v>Desinstalación y transporte de un conductor cable Cu aislado No. 6  AWG.</v>
          </cell>
        </row>
        <row r="1028">
          <cell r="B1028" t="str">
            <v>Desinstalación y transporte de un conductor cable Cu aislado No. 8  AWG.</v>
          </cell>
        </row>
        <row r="1029">
          <cell r="B1029" t="str">
            <v>Desinstalación y transporte de un conductor de cable cobre aislado Nº 6  AWG. THW.</v>
          </cell>
        </row>
        <row r="1030">
          <cell r="B1030" t="str">
            <v>Desinstalación y transporte de un conductor de cobre aislado Nº. 12 AWG THW.</v>
          </cell>
        </row>
        <row r="1031">
          <cell r="B1031" t="str">
            <v>Desinstalación y transporte de un conductor monopolar XLPE Nº 2 para 15 KV</v>
          </cell>
        </row>
        <row r="1032">
          <cell r="B1032" t="str">
            <v>Desinstalación y transporte de un contador de medida directa monofásico bifilar de 15 (60) Amp.</v>
          </cell>
        </row>
        <row r="1033">
          <cell r="B1033" t="str">
            <v>Desinstalación y transporte de un pararrayo de 10 o 12 KV. 10 Ka.</v>
          </cell>
        </row>
        <row r="1034">
          <cell r="B1034" t="str">
            <v>Desinstalación y transporte de un pararrayos a 34.5 KV.</v>
          </cell>
        </row>
        <row r="1035">
          <cell r="B1035" t="str">
            <v>Desinstalación y transporte de un seccionador monopolar operación sin carga de 34.5 KV 600 Amp.</v>
          </cell>
        </row>
        <row r="1036">
          <cell r="B1036" t="str">
            <v>Desinstalación y transporte de una caja cortacircuito a 34.5 KV.</v>
          </cell>
        </row>
        <row r="1037">
          <cell r="B1037" t="str">
            <v>Desinstalación y transporte de una caja cortacircuito de 15 KV 100 Amp. 110 KV-BIL.</v>
          </cell>
        </row>
        <row r="1038">
          <cell r="B1038" t="str">
            <v>Desinstalación y transporte en ducto de un  conductor cable aislado Nº 14  AWG THW.</v>
          </cell>
        </row>
        <row r="1039">
          <cell r="B1039" t="str">
            <v>Desinstalación y transporte en ducto de un conductor cable cobre aislado Nº 2  AWG THW.</v>
          </cell>
        </row>
        <row r="1040">
          <cell r="B1040" t="str">
            <v>Desinstalación y transporte Switch de 2 x 60 Amp.</v>
          </cell>
        </row>
        <row r="1041">
          <cell r="B1041" t="str">
            <v>Desinstalación y trasnporte de contador de medida directa bifasico trifilar de 15 (60) Amp.</v>
          </cell>
        </row>
        <row r="1042">
          <cell r="B1042" t="str">
            <v>Desintalación de terminal barraje de 1 entrada y 3 derivaciones XLPE No. 750 mcm, 35kv., 600 amp.</v>
          </cell>
        </row>
        <row r="1043">
          <cell r="B1043" t="str">
            <v>Desintalación y transporte de un seccionador monopolar operación sin carga carga de 15 KV 400 Amp. 110 KV-BIL.</v>
          </cell>
        </row>
        <row r="1044">
          <cell r="B1044" t="str">
            <v>Desintalación y transporte en ducto de un conductor cable cobre aislado Nº 4  AWG THW.</v>
          </cell>
        </row>
        <row r="1045">
          <cell r="B1045" t="str">
            <v>Desistalación de poste metálico sin brazos de 8mts x 4"</v>
          </cell>
        </row>
        <row r="1046">
          <cell r="B1046" t="str">
            <v>Desistalación y Transporte de poste metálico sin brazos de 8mts x 4"</v>
          </cell>
        </row>
        <row r="1047">
          <cell r="B1047" t="str">
            <v>Desmontaje de aparatos sanitarios.</v>
          </cell>
        </row>
        <row r="1048">
          <cell r="B1048" t="str">
            <v>Desmontaje de cubierta en asbesto cemento.</v>
          </cell>
        </row>
        <row r="1049">
          <cell r="B1049" t="str">
            <v>Desmontaje de cubierta metálica.</v>
          </cell>
        </row>
        <row r="1050">
          <cell r="B1050" t="str">
            <v>Desmontaje de puertas y ventanas.</v>
          </cell>
        </row>
        <row r="1051">
          <cell r="B1051" t="str">
            <v>Desmontaje marcos de puertas y ventanas.</v>
          </cell>
        </row>
        <row r="1052">
          <cell r="B1052" t="str">
            <v>Desnstalación y transporte de protección en baja tensión (Switch en caja) para transformador trifásico (30, 45, 75) KVA.</v>
          </cell>
        </row>
        <row r="1053">
          <cell r="B1053" t="str">
            <v>Dibujo de planos en planta y perfil. Linea A.T. Mayor 34.5 KV.</v>
          </cell>
        </row>
        <row r="1054">
          <cell r="B1054" t="str">
            <v>Dibujo de planos en planta y perfil. Linea M.T. Hasta 34.5 KV.</v>
          </cell>
        </row>
        <row r="1055">
          <cell r="B1055" t="str">
            <v>Dibujo de planos en planta. Linea A.T. Mayor 34.5 KV.</v>
          </cell>
        </row>
        <row r="1056">
          <cell r="B1056" t="str">
            <v>Dibujo de planos en planta. Linea M.T. Hasta 34.5 KV.</v>
          </cell>
        </row>
        <row r="1057">
          <cell r="B1057" t="str">
            <v>Dibujo de planos en planta. Red de Baja Tension.</v>
          </cell>
        </row>
        <row r="1058">
          <cell r="B1058" t="str">
            <v>Dilatación en PVC para piso.</v>
          </cell>
        </row>
        <row r="1059">
          <cell r="B1059" t="str">
            <v>Dilataciones en asfálto sólido.</v>
          </cell>
        </row>
        <row r="1060">
          <cell r="B1060" t="str">
            <v>Dintel en concreto. 0.15 * 0.20 cms.  2.000 psi.</v>
          </cell>
        </row>
        <row r="1061">
          <cell r="B1061" t="str">
            <v>Dintel en concreto. 0.25 * 0.25 cms.  2.000 psi.</v>
          </cell>
        </row>
        <row r="1062">
          <cell r="B1062" t="str">
            <v>Drenaje en tuberia de gress. 4 ". Con material granular.</v>
          </cell>
        </row>
        <row r="1063">
          <cell r="B1063" t="str">
            <v>Drenaje en tuberia de gress. 4 ". Sin material granular.</v>
          </cell>
        </row>
        <row r="1064">
          <cell r="B1064" t="str">
            <v>Drenaje en tuberia de gress. 6 ". Con material granular.</v>
          </cell>
        </row>
        <row r="1065">
          <cell r="B1065" t="str">
            <v>Drenaje en tuberia de gress. 6 ". Sin material granular.</v>
          </cell>
        </row>
        <row r="1066">
          <cell r="B1066" t="str">
            <v>Drenaje en tubería PVC 160 mm para drenaje - filtro.</v>
          </cell>
        </row>
        <row r="1067">
          <cell r="B1067" t="str">
            <v>Ducto eléctrico PVC 6" TDP.</v>
          </cell>
        </row>
        <row r="1068">
          <cell r="B1068" t="str">
            <v>Ducto electríco PVC de 1".</v>
          </cell>
        </row>
        <row r="1069">
          <cell r="B1069" t="str">
            <v>Empradización.</v>
          </cell>
        </row>
        <row r="1070">
          <cell r="B1070" t="str">
            <v>Enchape en cerámica azulejo blanco. 15 * 15 cms.</v>
          </cell>
        </row>
        <row r="1071">
          <cell r="B1071" t="str">
            <v>Enchape en cerámica color.  20 * 20 cms.</v>
          </cell>
        </row>
        <row r="1072">
          <cell r="B1072" t="str">
            <v>Enchape en cerámica esfumado base 20 * 20 cms.</v>
          </cell>
        </row>
        <row r="1073">
          <cell r="B1073" t="str">
            <v>Enchape en cerámica venecia. 20.5 * 20.5 cms.</v>
          </cell>
        </row>
        <row r="1074">
          <cell r="B1074" t="str">
            <v>Enchape en graniplast.</v>
          </cell>
        </row>
        <row r="1075">
          <cell r="B1075" t="str">
            <v>Enchape en listón de pino.</v>
          </cell>
        </row>
        <row r="1076">
          <cell r="B1076" t="str">
            <v>Enchape en marmolplast.</v>
          </cell>
        </row>
        <row r="1077">
          <cell r="B1077" t="str">
            <v>Enchape en piedra rajón.</v>
          </cell>
        </row>
        <row r="1078">
          <cell r="B1078" t="str">
            <v>Enchape en tableta gress.</v>
          </cell>
        </row>
        <row r="1079">
          <cell r="B1079" t="str">
            <v>Enchape gravilla.</v>
          </cell>
        </row>
        <row r="1080">
          <cell r="B1080" t="str">
            <v>Enchape listello.</v>
          </cell>
        </row>
        <row r="1081">
          <cell r="B1081" t="str">
            <v>Entrepiso caseton e= 30 cms con vigas.</v>
          </cell>
        </row>
        <row r="1082">
          <cell r="B1082" t="str">
            <v>Entrepiso caseton e= 30 cms. sin vigas.</v>
          </cell>
        </row>
        <row r="1083">
          <cell r="B1083" t="str">
            <v>Escalera en concreto.</v>
          </cell>
        </row>
        <row r="1084">
          <cell r="B1084" t="str">
            <v>Escalón desague aguas lluvias (Huella - contrahuella).</v>
          </cell>
        </row>
        <row r="1085">
          <cell r="B1085" t="str">
            <v>Estuco .</v>
          </cell>
        </row>
        <row r="1086">
          <cell r="B1086" t="str">
            <v>Estuco y pintura.</v>
          </cell>
        </row>
        <row r="1087">
          <cell r="B1087" t="str">
            <v>Excavación a mano. Incluye retiro de sobrantes.</v>
          </cell>
        </row>
        <row r="1088">
          <cell r="B1088" t="str">
            <v>Excavación a maquina. Incluye retiro de sobrantes.</v>
          </cell>
        </row>
        <row r="1089">
          <cell r="B1089" t="str">
            <v>Excavación en concreto. Incluye retiro de sobrantes.</v>
          </cell>
        </row>
        <row r="1090">
          <cell r="B1090" t="str">
            <v>Excavación en conglomerado a mas de 3.0 mts. de profundidad. Incluye retiro</v>
          </cell>
        </row>
        <row r="1091">
          <cell r="B1091" t="str">
            <v>Excavación en conglomerado hasta 3.0 mts. de profundidad. Incluye retiro</v>
          </cell>
        </row>
        <row r="1092">
          <cell r="B1092" t="str">
            <v>Excavación en roca con compresor y dinamita. Incluye retiro de sobrantes.</v>
          </cell>
        </row>
        <row r="1093">
          <cell r="B1093" t="str">
            <v>Excavación en tierra a mas de 3.0 mts. de profundidad.</v>
          </cell>
        </row>
        <row r="1094">
          <cell r="B1094" t="str">
            <v>Excavación en tierra hasta 3.0 mts. de profundidad.</v>
          </cell>
        </row>
        <row r="1095">
          <cell r="B1095" t="str">
            <v>Excavación H&lt;= 2.50 mts.</v>
          </cell>
        </row>
        <row r="1096">
          <cell r="B1096" t="str">
            <v>Explanación a mano y extendida de tierra.</v>
          </cell>
        </row>
        <row r="1097">
          <cell r="B1097" t="str">
            <v>Explanación a mano y retiro de sobrantes.</v>
          </cell>
        </row>
        <row r="1098">
          <cell r="B1098" t="str">
            <v>Filos y junta dilatacion en asfalto.</v>
          </cell>
        </row>
        <row r="1099">
          <cell r="B1099" t="str">
            <v>Friso 1:5  liso en placa</v>
          </cell>
        </row>
        <row r="1100">
          <cell r="B1100" t="str">
            <v>Friso 1:5 liso muros.</v>
          </cell>
        </row>
        <row r="1101">
          <cell r="B1101" t="str">
            <v>Friso impermeabilizado muros 1:3.</v>
          </cell>
        </row>
        <row r="1102">
          <cell r="B1102" t="str">
            <v>Friso rústico en placa.</v>
          </cell>
        </row>
        <row r="1103">
          <cell r="B1103" t="str">
            <v>Friso rustico. Muros</v>
          </cell>
        </row>
        <row r="1104">
          <cell r="B1104" t="str">
            <v>Gato para puerta.</v>
          </cell>
        </row>
        <row r="1105">
          <cell r="B1105" t="str">
            <v>Gaviones de base.</v>
          </cell>
        </row>
        <row r="1106">
          <cell r="B1106" t="str">
            <v>Gaviones de cuerpo.</v>
          </cell>
        </row>
        <row r="1107">
          <cell r="B1107" t="str">
            <v>Guardaescoba en baldosin de cemento.</v>
          </cell>
        </row>
        <row r="1108">
          <cell r="B1108" t="str">
            <v>Guardaescoba en baldosín granito.</v>
          </cell>
        </row>
        <row r="1109">
          <cell r="B1109" t="str">
            <v>Guardaescoba en granito.</v>
          </cell>
        </row>
        <row r="1110">
          <cell r="B1110" t="str">
            <v>Guardaescoba en tableta.</v>
          </cell>
        </row>
        <row r="1111">
          <cell r="B1111" t="str">
            <v>Guardaescoba gravilla.</v>
          </cell>
        </row>
        <row r="1112">
          <cell r="B1112" t="str">
            <v>Guardaescoba madera zapan o maqui, pintado en laca transparente y tapaporos</v>
          </cell>
        </row>
        <row r="1113">
          <cell r="B1113" t="str">
            <v>Guardaescoba vinisol</v>
          </cell>
        </row>
        <row r="1114">
          <cell r="B1114" t="str">
            <v>Hoja puerta triplex.</v>
          </cell>
        </row>
        <row r="1115">
          <cell r="B1115" t="str">
            <v>Impermeabilización con manto edil. 3 mms.</v>
          </cell>
        </row>
        <row r="1116">
          <cell r="B1116" t="str">
            <v>Impermeabilización con tela asfáltica.</v>
          </cell>
        </row>
        <row r="1117">
          <cell r="B1117" t="str">
            <v>Impermeabilización sika.1</v>
          </cell>
        </row>
        <row r="1118">
          <cell r="B1118" t="str">
            <v>Instalación acometida residencial. Conductor No. 12 Cobre.</v>
          </cell>
        </row>
        <row r="1119">
          <cell r="B1119" t="str">
            <v>Instalación acometida telefónica.</v>
          </cell>
        </row>
        <row r="1120">
          <cell r="B1120" t="str">
            <v>Instalación amortiguador tipo stockbridge para ACSR 4/0..-266 MCM</v>
          </cell>
        </row>
        <row r="1121">
          <cell r="B1121" t="str">
            <v>Instalación amortiguador tipo stockbridge para cable  ACSR 397.5 Mcm Lark.</v>
          </cell>
        </row>
        <row r="1122">
          <cell r="B1122" t="str">
            <v>Instalación amortiguador tipo stockbridge para cable de acero 5/16".</v>
          </cell>
        </row>
        <row r="1123">
          <cell r="B1123" t="str">
            <v>Instalación amortiguador tipo stockbridge para cable No.1/0 Awg.</v>
          </cell>
        </row>
        <row r="1124">
          <cell r="B1124" t="str">
            <v>Instalacion amortiguador tipo stockbridge para cable No.2 Awg.</v>
          </cell>
        </row>
        <row r="1125">
          <cell r="B1125" t="str">
            <v>Instalacion armante para reflector.</v>
          </cell>
        </row>
        <row r="1126">
          <cell r="B1126" t="str">
            <v>Instalación cieloraso machimbre zapan.</v>
          </cell>
        </row>
        <row r="1127">
          <cell r="B1127" t="str">
            <v>Instalación de   bombilla ovoide 400 W/220V de mercurio.</v>
          </cell>
        </row>
        <row r="1128">
          <cell r="B1128" t="str">
            <v>Instalación de   luminaria  decorativa 250W/220V Sodio.</v>
          </cell>
        </row>
        <row r="1129">
          <cell r="B1129" t="str">
            <v>Instalación de  arriostramientos para estructuras con separación de 1.90 m.</v>
          </cell>
        </row>
        <row r="1130">
          <cell r="B1130" t="str">
            <v>Instalación de  bombilla ovoide 250 W/220V de mercurio.</v>
          </cell>
        </row>
        <row r="1131">
          <cell r="B1131" t="str">
            <v>Instalación de  herrajes en poste 8 mt. Percha 2 puestos. Perno. Paso. [Ref. estructura 621P].</v>
          </cell>
        </row>
        <row r="1132">
          <cell r="B1132" t="str">
            <v>Instalación de  herrajes en poste o torrecilla  estructura de paso disposición semibandera tres hilos tipo P-103 hasta 13.2 kv.</v>
          </cell>
        </row>
        <row r="1133">
          <cell r="B1133" t="str">
            <v>Instalación de  herrajes en poste o torrecilla  estructura de retención disposición triangular simétrica tres hilos tipo R-130 hasta 13.2 kv. aislador porcelana 10".</v>
          </cell>
        </row>
        <row r="1134">
          <cell r="B1134" t="str">
            <v>Instalación de  herrajes en poste o torrecilla  estructura disposición bandera ángulo tres hilos tipo-P-113 hasta 13.2 kv.</v>
          </cell>
        </row>
        <row r="1135">
          <cell r="B1135" t="str">
            <v>Instalación de  herrajes en poste o torrecilla  estructura disposición triangular simétrica ángulo tres hilos tipo P-110 hasta 13.2 kv.</v>
          </cell>
        </row>
        <row r="1136">
          <cell r="B1136" t="str">
            <v>Instalación de  herrajes en poste o torrecilla  para dos hilos estructura de paso con angulo tipo-512 hasta 13.2 kv.</v>
          </cell>
        </row>
        <row r="1137">
          <cell r="B1137" t="str">
            <v>Instalación de  herrajes en poste o torrecilla  para dos hilos estructura de paso sencilla tipo-510 hasta 13.2 kv.</v>
          </cell>
        </row>
        <row r="1138">
          <cell r="B1138" t="str">
            <v>Instalación de  herrajes en poste o torrecilla  para dos hilos estructura retención terminal tipo-514 hasta 13.2 kv.( aislador de disco de 10").</v>
          </cell>
        </row>
        <row r="1139">
          <cell r="B1139" t="str">
            <v>Instalación de  herrajes en poste o torrecilla  para dos perchas dos hilos estructura tipo-624.</v>
          </cell>
        </row>
        <row r="1140">
          <cell r="B1140" t="str">
            <v>Instalación de  herrajes en poste o torrecilla  para dos perchas tres hilos estructura tipo-620.</v>
          </cell>
        </row>
        <row r="1141">
          <cell r="B1141" t="str">
            <v>Instalación de  herrajes en poste o torrecilla  para percha cinco hilos estructura tipo-610/611.</v>
          </cell>
        </row>
        <row r="1142">
          <cell r="B1142" t="str">
            <v>Instalación de  herrajes en poste o torrecilla  para tres hilos estructura disposicion vertical doble tipo S-121 hasta 13.2 kv.( aislador de disco de 10").</v>
          </cell>
        </row>
        <row r="1143">
          <cell r="B1143" t="str">
            <v>Instalación de  herrajes en poste o torrecilla estructura  de paso disposición horizontal tres hilos tipo PH-202 hasta 13.2 kv.</v>
          </cell>
        </row>
        <row r="1144">
          <cell r="B1144" t="str">
            <v>Instalación de  herrajes en poste o torrecilla estructura  en ángulo disposición horizontal tres hilos tipo PH-211 hasta 13.2 kv.</v>
          </cell>
        </row>
        <row r="1145">
          <cell r="B1145" t="str">
            <v>Instalación de  herrajes en poste o torrecilla estructura  en ángulo disposición triangular simétrica tres hilos tipo- PH-210 hasta 13.2 kv.</v>
          </cell>
        </row>
        <row r="1146">
          <cell r="B1146" t="str">
            <v>Instalación de  herrajes en poste o torrecilla estructura de paso disposición horizontal dos hilos tipo PH-202 hasta 13.2 kv.</v>
          </cell>
        </row>
        <row r="1147">
          <cell r="B1147" t="str">
            <v>Instalación de  herrajes y elementos para bayoneta doble. Retención.</v>
          </cell>
        </row>
        <row r="1148">
          <cell r="B1148" t="str">
            <v>Instalación de  herrajes y elementos para bayoneta sencilla.</v>
          </cell>
        </row>
        <row r="1149">
          <cell r="B1149" t="str">
            <v>Instalación de  herrajes y elementos para castillete sencillo. Paso.</v>
          </cell>
        </row>
        <row r="1150">
          <cell r="B1150" t="str">
            <v>Instalación de  herrajes y elementos para puesta a tierra de cable de guarda.</v>
          </cell>
        </row>
        <row r="1151">
          <cell r="B1151" t="str">
            <v>Instalación de  herrajes y elementos para puesta a tierra. Alta tensión trifasica.</v>
          </cell>
        </row>
        <row r="1152">
          <cell r="B1152" t="str">
            <v>Instalación de  herrajes y elementos para puesta a tierra. Baja Tensión.</v>
          </cell>
        </row>
        <row r="1153">
          <cell r="B1153" t="str">
            <v>Instalación de  herrajes y elementos para templete directo a tierra. Alta tensión. 13.2 KV. [Ref. estructura 1].</v>
          </cell>
        </row>
        <row r="1154">
          <cell r="B1154" t="str">
            <v>Instalación de  herrajes y elementos para templete directo a tierra. Alta tensión. 34.5 KV.</v>
          </cell>
        </row>
        <row r="1155">
          <cell r="B1155" t="str">
            <v>Instalación de  herrajes y elementos para templete directo a tierra. Baja tensión. [Ref. estructura 2].</v>
          </cell>
        </row>
        <row r="1156">
          <cell r="B1156" t="str">
            <v>Instalación de  luminaria horizontal abierta 70W/220V Sodio.</v>
          </cell>
        </row>
        <row r="1157">
          <cell r="B1157" t="str">
            <v>Instalación de  poste de concreto 10 mts TR 1.050 kg.</v>
          </cell>
        </row>
        <row r="1158">
          <cell r="B1158" t="str">
            <v>Instalación de  poste de concreto 12 mts TR 1.050 kg.</v>
          </cell>
        </row>
        <row r="1159">
          <cell r="B1159" t="str">
            <v>Instalación de  un conductor ACSR No.  6. AWG</v>
          </cell>
        </row>
        <row r="1160">
          <cell r="B1160" t="str">
            <v>Instalación de accesorios para acometida monofasica en cable concentrico cobre aislado 2x8 AWG.</v>
          </cell>
        </row>
        <row r="1161">
          <cell r="B1161" t="str">
            <v>Instalación de accesorios para acometida trifilar en cable concentrico cobre aislado 3x8 AWG.</v>
          </cell>
        </row>
        <row r="1162">
          <cell r="B1162" t="str">
            <v>Instalación de accesorios para los equipos monofasicos de macromedición.</v>
          </cell>
        </row>
        <row r="1163">
          <cell r="B1163" t="str">
            <v>Instalación de accesorios para los equipos trifasicos de macromedición.</v>
          </cell>
        </row>
        <row r="1164">
          <cell r="B1164" t="str">
            <v>Instalación de aislador epóxico para Conjunto de Retención a 115 kv.</v>
          </cell>
        </row>
        <row r="1165">
          <cell r="B1165" t="str">
            <v>Instalación de aislador epóxico para Conjunto de Suspensión a 115 kv.</v>
          </cell>
        </row>
        <row r="1166">
          <cell r="B1166" t="str">
            <v>Instalación de aisladores de disco de 10" de porcelana para Conjunto de Retención a 115 kv.</v>
          </cell>
        </row>
        <row r="1167">
          <cell r="B1167" t="str">
            <v>Instalación de aisladores de disco de 10" de porcelana para Conjunto de Suspensión a 115 kv.</v>
          </cell>
        </row>
        <row r="1168">
          <cell r="B1168" t="str">
            <v>Instalación de aisladores de disco de 10" de porcelana para Conjunto de Suspensión a 34.5 kv.</v>
          </cell>
        </row>
        <row r="1169">
          <cell r="B1169" t="str">
            <v>Instalación de aisladores disco  10" de porcelana para Conjunto de Retención a 34.5 kv.</v>
          </cell>
        </row>
        <row r="1170">
          <cell r="B1170" t="str">
            <v>Instalacion de amortiguador para conductor No. 2 en linea a 13.2 kv.</v>
          </cell>
        </row>
        <row r="1171">
          <cell r="B1171" t="str">
            <v>Instalación de arrancador de 150 W / 400 tipo paralelo 220 V.</v>
          </cell>
        </row>
        <row r="1172">
          <cell r="B1172" t="str">
            <v>Instalación de arrancador para sodio 70 W tipo paralelo.</v>
          </cell>
        </row>
        <row r="1173">
          <cell r="B1173" t="str">
            <v>Instalación de arrancador para sodio de 150 / 400 W tipo paralelo</v>
          </cell>
        </row>
        <row r="1174">
          <cell r="B1174" t="str">
            <v>Instalación de bajante para transformador de 30 a 75 KVA trifásico en un conductor cobre aislado Nº.1/0 para fase y neutro.</v>
          </cell>
        </row>
        <row r="1175">
          <cell r="B1175" t="str">
            <v>Instalación de bajante para transformador de 45 a 75 KVA monofásico en dos conductores cobre Nº.2 para fase y neutro.</v>
          </cell>
        </row>
        <row r="1176">
          <cell r="B1176" t="str">
            <v>Instalación de bajante para transformador de 5 a 30 KVA monofásico en un conductor cobre aislado Nº.2 para fase y neutro.</v>
          </cell>
        </row>
        <row r="1177">
          <cell r="B1177" t="str">
            <v>Instalación de bajantes para transformadores monofasicos .</v>
          </cell>
        </row>
        <row r="1178">
          <cell r="B1178" t="str">
            <v>Instalación de bajantes para transformadores trifasicos.</v>
          </cell>
        </row>
        <row r="1179">
          <cell r="B1179" t="str">
            <v>Instalación de barraje  para transformador de 100 y 112.5 KVA trifásico en dos conductores cobre aislado Nº.2 para fase y neutro.</v>
          </cell>
        </row>
        <row r="1180">
          <cell r="B1180" t="str">
            <v>Instalación de barraje  para transformador de 150 a 225 KVA trifásico en dos conductores cobre aislado No 4/0 para fase y neutro.</v>
          </cell>
        </row>
        <row r="1181">
          <cell r="B1181" t="str">
            <v>Instalación de bobina para contactor  de 125 A / 220 V</v>
          </cell>
        </row>
        <row r="1182">
          <cell r="B1182" t="str">
            <v>Instalación de bobina para contactor de 25 A / 220 V</v>
          </cell>
        </row>
        <row r="1183">
          <cell r="B1183" t="str">
            <v>Instalación de bobina para contactor de 40 A / 220 V</v>
          </cell>
        </row>
        <row r="1184">
          <cell r="B1184" t="str">
            <v>Instalación de bombilla  1,000 W/220V de mercurio halógeno.</v>
          </cell>
        </row>
        <row r="1185">
          <cell r="B1185" t="str">
            <v>Instalación de bombilla  250 W/220V de mercurio halógeno.</v>
          </cell>
        </row>
        <row r="1186">
          <cell r="B1186" t="str">
            <v>Instalación de bombilla  tubular 250 W / 220 V  Sodio.</v>
          </cell>
        </row>
        <row r="1187">
          <cell r="B1187" t="str">
            <v>Instalación de bombilla 400 W/220V de mercurio halógeno.</v>
          </cell>
        </row>
        <row r="1188">
          <cell r="B1188" t="str">
            <v>Instalación de bombilla de sodio tubular 150 W Sodio.</v>
          </cell>
        </row>
        <row r="1189">
          <cell r="B1189" t="str">
            <v>Instalación de bombilla ovoide 125 W/220V de mercurio.</v>
          </cell>
        </row>
        <row r="1190">
          <cell r="B1190" t="str">
            <v>Instalación de bombilla tubular 400 W /220 V  Sodio.</v>
          </cell>
        </row>
        <row r="1191">
          <cell r="B1191" t="str">
            <v>Instalación de bombilla tubular 70 W. / 220V Sodio.</v>
          </cell>
        </row>
        <row r="1192">
          <cell r="B1192" t="str">
            <v>Instalación de bombillo  tubular a color 250 W / 220 V mercurio halógeno.</v>
          </cell>
        </row>
        <row r="1193">
          <cell r="B1193" t="str">
            <v>Instalación de bombillo tubular  a color de 400 W / 220 V  mercurio halógeno.</v>
          </cell>
        </row>
        <row r="1194">
          <cell r="B1194" t="str">
            <v>Instalación de cableado de acometida subterranea (derivada de red aérea) para contador de medida directa bifásico trifilar en alambre de cobre No 6. AWG</v>
          </cell>
        </row>
        <row r="1195">
          <cell r="B1195" t="str">
            <v>Instalación de cableado de acometida subterranea (derivada de red aérea) para contador de medida directa bifásico trifilar en alambre de cobre No 8. AWG</v>
          </cell>
        </row>
        <row r="1196">
          <cell r="B1196" t="str">
            <v>Instalación de cableado de acometida subterranea (derivada de red aérea) para contador de medida directa bifásico trifilar en cable de cobre  No 4. AWG</v>
          </cell>
        </row>
        <row r="1197">
          <cell r="B1197" t="str">
            <v>Instalación de cableado de acometida subterranea (derivada de red aérea) para contador de medida directa monofásico bifilar en alambre de cobre  No 8 AWG.</v>
          </cell>
        </row>
        <row r="1198">
          <cell r="B1198" t="str">
            <v>Instalación de cableado de acometida subterranea (derivada de red aérea) para contador de medida directa monofásico bifilar en alambre de cobre No 6.  AWG</v>
          </cell>
        </row>
        <row r="1199">
          <cell r="B1199" t="str">
            <v>Instalación de cableado de acometida subterranea (derivada de red aérea) para contador de medida directa trifásico tetrafilar en alambre de cobre No 6. AWG</v>
          </cell>
        </row>
        <row r="1200">
          <cell r="B1200" t="str">
            <v>Instalación de cableado de acometida subterranea (derivada de red aérea) para contador de medida directa trifásico tetrafilar en cable de cobre  No 2. AWG</v>
          </cell>
        </row>
        <row r="1201">
          <cell r="B1201" t="str">
            <v>Instalación de cableado de acometida subterranea (derivada de red aérea) para contador de medida directa trifásico tetraifilar en cable de cobre  No 4. AWG</v>
          </cell>
        </row>
        <row r="1202">
          <cell r="B1202" t="str">
            <v>Instalación de cableado de acometida subterranea (derivada de red subterranea) para contador de medida directa bifásico trifilar en alambre de cobre  No 6. AWG</v>
          </cell>
        </row>
        <row r="1203">
          <cell r="B1203" t="str">
            <v>Instalación de cableado de acometida subterranea (derivada de red subterranea) para contador de medida directa bifásico trifilar en alambre de cobre  No 8. AWG</v>
          </cell>
        </row>
        <row r="1204">
          <cell r="B1204" t="str">
            <v>Instalación de cableado de acometida subterranea (derivada de red subterranea) para contador de medida directa bifásico trifilar en cable de cobre  No 4. AWG</v>
          </cell>
        </row>
        <row r="1205">
          <cell r="B1205" t="str">
            <v>Instalación de cableado de acometida subterranea (derivada de red subterranea) para contador de medida directa monofásico bifilar en alambre de cobre  No 6. AWG</v>
          </cell>
        </row>
        <row r="1206">
          <cell r="B1206" t="str">
            <v>Instalación de cableado de acometida subterranea (derivada de red subterranea) para contador de medida directa monofásico bifilar en alambre de cobre No 8. AWG</v>
          </cell>
        </row>
        <row r="1207">
          <cell r="B1207" t="str">
            <v>Instalación de cableado de acometida subterranea (derivada de red subterranea) para contador de medida directa trifásico tetrafilar en cable de cobre  No 2 AWG.</v>
          </cell>
        </row>
        <row r="1208">
          <cell r="B1208" t="str">
            <v>Instalación de cableado de acometida subterranea (derivada de red subterranea) para contador de medida directa trifásico tetrafilar en cable de cobre  No 4 AWG.</v>
          </cell>
        </row>
        <row r="1209">
          <cell r="B1209" t="str">
            <v>Instalación de cableado de acometida subterranea (derivada de red subterranea) para contador de medida directa trifásico tetraifilar en alambre de cobre  No 6. AWG</v>
          </cell>
        </row>
        <row r="1210">
          <cell r="B1210" t="str">
            <v>Instalación de cableado del bajante para acometida de contador de medida directa monofásico bifilar en alambre de cobre AWG No 10.</v>
          </cell>
        </row>
        <row r="1211">
          <cell r="B1211" t="str">
            <v>Instalación de cableado del bajante para acometida de contador de medida directa trifásico tetrafilar en cable de cobre No 2. AWG.</v>
          </cell>
        </row>
        <row r="1212">
          <cell r="B1212" t="str">
            <v>Instalación de caja de control para alumbrado público.</v>
          </cell>
        </row>
        <row r="1213">
          <cell r="B1213" t="str">
            <v>Instalación de cieloraso en machimbre tolua.</v>
          </cell>
        </row>
        <row r="1214">
          <cell r="B1214" t="str">
            <v>Instalación de condensador de 10 mf a 250 VCA</v>
          </cell>
        </row>
        <row r="1215">
          <cell r="B1215" t="str">
            <v>Instalación de condensador de 20 mf a 250 VCA</v>
          </cell>
        </row>
        <row r="1216">
          <cell r="B1216" t="str">
            <v>Instalación de condensador de 24 mf a 450 VCA</v>
          </cell>
        </row>
        <row r="1217">
          <cell r="B1217" t="str">
            <v>Instalación de condensador de 24 mf a 450 VCA</v>
          </cell>
        </row>
        <row r="1218">
          <cell r="B1218" t="str">
            <v>Instalación de condensador de 24 mf a 550 VCA</v>
          </cell>
        </row>
        <row r="1219">
          <cell r="B1219" t="str">
            <v>Instalación de condensador de 25 mf a 250 VCA</v>
          </cell>
        </row>
        <row r="1220">
          <cell r="B1220" t="str">
            <v>Instalación de conductor XLPE Nº 1/0 para 15 KV.</v>
          </cell>
        </row>
        <row r="1221">
          <cell r="B1221" t="str">
            <v>Instalación de conductor XLPE Nº 4/0 para 15 KV.</v>
          </cell>
        </row>
        <row r="1222">
          <cell r="B1222" t="str">
            <v>Instalación de conjunto de retención para cable de acero Super GX de 5/16´´ a 115 kv.</v>
          </cell>
        </row>
        <row r="1223">
          <cell r="B1223" t="str">
            <v>Instalación de Conjunto de Suspensión para cable de acero Super GX de 5/16´´ a 115 kv.</v>
          </cell>
        </row>
        <row r="1224">
          <cell r="B1224" t="str">
            <v>Instalación de contactor tripolar de 125 A /220 V en AC-1</v>
          </cell>
        </row>
        <row r="1225">
          <cell r="B1225" t="str">
            <v>Instalación de contactor tripolar de 25 A /220 V en AC-1</v>
          </cell>
        </row>
        <row r="1226">
          <cell r="B1226" t="str">
            <v>Instalación de contactor tripolar de 40 A / 220 V en AC-1</v>
          </cell>
        </row>
        <row r="1227">
          <cell r="B1227" t="str">
            <v>Instalación de contactor tripolar de 80 A /220 V en AC-1</v>
          </cell>
        </row>
        <row r="1228">
          <cell r="B1228" t="str">
            <v>Instalación de contador de medida directa bifasico trifilar de 15 (60) Amp.</v>
          </cell>
        </row>
        <row r="1229">
          <cell r="B1229" t="str">
            <v>Instalacion de control completo de alumbrado público de 125 Amp.</v>
          </cell>
        </row>
        <row r="1230">
          <cell r="B1230" t="str">
            <v>Instalacion de control completo de Alumbrado Público de 25 Amp.</v>
          </cell>
        </row>
        <row r="1231">
          <cell r="B1231" t="str">
            <v>Instalacion de control completo de alumbrado público de 40 Amp.</v>
          </cell>
        </row>
        <row r="1232">
          <cell r="B1232" t="str">
            <v>Instalacion de control completo de Alumbrado Público de 60 Amp.</v>
          </cell>
        </row>
        <row r="1233">
          <cell r="B1233" t="str">
            <v>Instalación de control completo de Alumbrado Público de 90 Amp.</v>
          </cell>
        </row>
        <row r="1234">
          <cell r="B1234" t="str">
            <v>Instalación de cruce de acometida aérea para contador de medida directa bifásico trifilar en alambre de aluminio aislado AWG TW No 8.</v>
          </cell>
        </row>
        <row r="1235">
          <cell r="B1235" t="str">
            <v>Instalación de cruce de acometida aérea para contador de medida directa monofásico bifilar en alambre de aluminio aislado AWG TW No 8.</v>
          </cell>
        </row>
        <row r="1236">
          <cell r="B1236" t="str">
            <v>Instalación de cruce de acometida aérea para contador de medida directa monofasico bifilar en alambre de aluminio aislado AWG TW No. 8</v>
          </cell>
        </row>
        <row r="1237">
          <cell r="B1237" t="str">
            <v>Instalación de cruce de acometida aérea para contador de medida directa trifásico tetrafilar en alambre aislado de cobre AWG No 6.</v>
          </cell>
        </row>
        <row r="1238">
          <cell r="B1238" t="str">
            <v>Instalacion de fotocelda de 1,000 W / 220V.</v>
          </cell>
        </row>
        <row r="1239">
          <cell r="B1239" t="str">
            <v>Instalación de fotocelda NC 1000 W 120 /220 V sin base</v>
          </cell>
        </row>
        <row r="1240">
          <cell r="B1240" t="str">
            <v>Instalación de guardas de seguridad para torrecillas metálicas de 8 y 12 mts.</v>
          </cell>
        </row>
        <row r="1241">
          <cell r="B1241" t="str">
            <v>Instalación de herrajes en poste o torrecilla  estructura de paso disposición triangular simétrica tres hilos tipo P-101 hasta 13.2 kv.</v>
          </cell>
        </row>
        <row r="1242">
          <cell r="B1242" t="str">
            <v>Instalación de herrajes en poste o torrecilla  estructura de paso disposición triangular simétrica tres hilos tipo P-101 para 34.5 kv.</v>
          </cell>
        </row>
        <row r="1243">
          <cell r="B1243" t="str">
            <v>Instalación de herrajes en poste o torrecilla  estructura de retención disposición triangular simétrica tres hilos tipo R-130 hasta 34.5 kv. aislador porcelana 10".</v>
          </cell>
        </row>
        <row r="1244">
          <cell r="B1244" t="str">
            <v>Instalación de herrajes en poste o torrecilla  estructura disposición triangular simétrica terminal tres hilos tipo R-114 hasta 13.2 kv.</v>
          </cell>
        </row>
        <row r="1245">
          <cell r="B1245" t="str">
            <v>Instalación de herrajes en poste o torrecilla  estructura terminal disposición triangular simétrica tres hilos tipo R-114 para 34.5 kv. aislador porcelana 10".</v>
          </cell>
        </row>
        <row r="1246">
          <cell r="B1246" t="str">
            <v>Instalación de herrajes en poste o torrecilla  para dos hilos estructura retención doble tipo-515 hasta 13.2 kv.( aislador de disco de 10").</v>
          </cell>
        </row>
        <row r="1247">
          <cell r="B1247" t="str">
            <v>Instalación de herrajes en poste o torrecilla  para dos perchas cuatro hilos estructura tipo-616.</v>
          </cell>
        </row>
        <row r="1248">
          <cell r="B1248" t="str">
            <v>Instalación de herrajes en poste o torrecilla  para percha cuatro hilos estructura tipo-613/615.</v>
          </cell>
        </row>
        <row r="1249">
          <cell r="B1249" t="str">
            <v>Instalación de herrajes en poste o torrecilla  para percha doble cinco hilos estructura tipo-612.</v>
          </cell>
        </row>
        <row r="1250">
          <cell r="B1250" t="str">
            <v>Instalación de herrajes en poste o torrecilla  para percha tres hilos estructura tipo-617/619.</v>
          </cell>
        </row>
        <row r="1251">
          <cell r="B1251" t="str">
            <v>Instalación de herrajes en poste o torrecilla  para tres hilos estructura paso disposición horizontal tipo PH-202 hasta 34.5 kv.</v>
          </cell>
        </row>
        <row r="1252">
          <cell r="B1252" t="str">
            <v>Instalación de herrajes en poste o torrecilla  para tres hilos estructura retención disposición horizontal tipo RH-231 hasta 13.2 kv. Aislador porcelana 10".</v>
          </cell>
        </row>
        <row r="1253">
          <cell r="B1253" t="str">
            <v>Instalación de herrajes en poste o torrecilla  para tres hilos estructura retención disposición triangular simétrica tipo RH-230 hasta 13.2 kv.</v>
          </cell>
        </row>
        <row r="1254">
          <cell r="B1254" t="str">
            <v>Instalación de herrajes en poste o torrecilla  para tres hilos estructura retención disposición triangular simétrica tipo RH-232 hasta 13.2 kv. Aislador porcelana 10".</v>
          </cell>
        </row>
        <row r="1255">
          <cell r="B1255" t="str">
            <v>Instalación de herrajes en poste o torrecilla  para tres hilos estructura terminal disposición horizontal tipo RH-214 hasta 34.5 kv. Aislador porcelana 10".</v>
          </cell>
        </row>
        <row r="1256">
          <cell r="B1256" t="str">
            <v>Instalación de herrajes en poste o torrecilla  para tres hilos estructura terminal disposición triangular simétrica tipo RH-230 hasta 13.2 kv. Aislador porcelana 10".</v>
          </cell>
        </row>
        <row r="1257">
          <cell r="B1257" t="str">
            <v>Instalación de herrajes en poste o torrecilla  para un hilo estructura de paso tipo-507 hasta 13.2 kv.</v>
          </cell>
        </row>
        <row r="1258">
          <cell r="B1258" t="str">
            <v>Instalación de herrajes en poste o torrecilla  para un hilo estructura retención doble tipo 506 hasta 34.5 kv.( aislador de disco de 10").</v>
          </cell>
        </row>
        <row r="1259">
          <cell r="B1259" t="str">
            <v>Instalación de herrajes en poste o torrecilla  para un hilo estructura retención doble tipo 506 hasta 34.5 kv.(aislador polimérico).</v>
          </cell>
        </row>
        <row r="1260">
          <cell r="B1260" t="str">
            <v>Instalación de herrajes en poste o torrecilla  para un hilo estructura retención doble tipo-506 hasta 13.2 kv.( aislador de disco de 10").</v>
          </cell>
        </row>
        <row r="1261">
          <cell r="B1261" t="str">
            <v>Instalación de herrajes en poste o torrecilla  para un hilo estructura retención doble tipo-506 hasta 13.2 kv.(aislador polimerico).</v>
          </cell>
        </row>
        <row r="1262">
          <cell r="B1262" t="str">
            <v>Instalación de herrajes en poste o torrecilla  para un hilo estructura retención terminal tipo 505 hasta 34.5 kv.( aislador de disco de 10").</v>
          </cell>
        </row>
        <row r="1263">
          <cell r="B1263" t="str">
            <v>Instalación de herrajes en poste o torrecilla  para un hilo estructura retención terminal tipo 505 hasta 34.5 kv.(aislador polimérico)</v>
          </cell>
        </row>
        <row r="1264">
          <cell r="B1264" t="str">
            <v>Instalación de herrajes en poste o torrecilla  para un hilo estructura retención terminal tipo-505 hasta 13.2 kv.( aislador de disco de 10")</v>
          </cell>
        </row>
        <row r="1265">
          <cell r="B1265" t="str">
            <v>Instalación de herrajes en poste o torrecilla  para un hilo estructura retención terminal tipo-505 hasta 13.2 kv.(aislador polimérico)</v>
          </cell>
        </row>
        <row r="1266">
          <cell r="B1266" t="str">
            <v>Instalación de herrajes en poste o torrecilla  para un hilo estructura retención terminal tipo-505 hasta 13.2 kv.(aislador polimérico)</v>
          </cell>
        </row>
        <row r="1267">
          <cell r="B1267" t="str">
            <v>Instalación de herrajes en poste o torrecilla estructura  de paso disposición triangular simétrica tres hilos tipo PH-201 hasta 13.2 kv.</v>
          </cell>
        </row>
        <row r="1268">
          <cell r="B1268" t="str">
            <v>Instalación de herrajes en poste o torrecilla estructura  de suspensión disposición horizontal tres hilos tipo SH-226 hasta 13.2 kv. Aislador porcelana 10".</v>
          </cell>
        </row>
        <row r="1269">
          <cell r="B1269" t="str">
            <v>Instalación de herrajes en poste o torrecilla estructura  de suspensión disposición triangular simétrica tres hilos tipo SH-225 hasta 13.2 kv. Aislador porcelana 10".</v>
          </cell>
        </row>
        <row r="1270">
          <cell r="B1270" t="str">
            <v>Instalación de herrajes en poste o torrecilla estructura  terminal  disposición horizontal tres hilos tipo RH-214 hasta 13.2 kv. Aislador porcelana 10".</v>
          </cell>
        </row>
        <row r="1271">
          <cell r="B1271" t="str">
            <v>Instalación de herrajes en poste o torrecilla estructura de paso en ángulo disposición horizontal dos hilos tipo PH-211 hasta 13.2 kv.</v>
          </cell>
        </row>
        <row r="1272">
          <cell r="B1272" t="str">
            <v>Instalación de herrajes en poste o torrecilla estructura retención disposición horizontal dos hilos tipo RH-230 hasta 13.2 kv. Aislador porcelana 10".</v>
          </cell>
        </row>
        <row r="1273">
          <cell r="B1273" t="str">
            <v>Instalación de herrajes en poste o torrecilla estructura terminal disposición horizontal dos hilos tipo RH-214 hasta 13.2 kv.</v>
          </cell>
        </row>
        <row r="1274">
          <cell r="B1274" t="str">
            <v>Instalación de herrajes y elementos para bayoneta doble. Angulo.</v>
          </cell>
        </row>
        <row r="1275">
          <cell r="B1275" t="str">
            <v>Instalación de herrajes y elementos para castillete doble. Retención.</v>
          </cell>
        </row>
        <row r="1276">
          <cell r="B1276" t="str">
            <v>Instalación de herrajes y protecciones para transformador monofásico [10;15;25;37.5 kva] tipo 710 hasta 13.2 kv.</v>
          </cell>
        </row>
        <row r="1277">
          <cell r="B1277" t="str">
            <v>Instalación de herrajes y protecciones para transformador monofásico [50; 75] kva hasta 13.2 kv.</v>
          </cell>
        </row>
        <row r="1278">
          <cell r="B1278" t="str">
            <v>Instalación de herrajes y protecciones para transformador trifásico [30;45;50] kva tipo 711 hasta 13.2 kv.</v>
          </cell>
        </row>
        <row r="1279">
          <cell r="B1279" t="str">
            <v>Instalación de herrajes y protecciones para transformador trifásico 112.5 KVA. 13.2 KV. [Ref. estructura 712].</v>
          </cell>
        </row>
        <row r="1280">
          <cell r="B1280" t="str">
            <v>Instalación de herrajes y protecciones para transformador trifásico 75 KVA. 13.2 KV. [Ref. estructura 711].</v>
          </cell>
        </row>
        <row r="1281">
          <cell r="B1281" t="str">
            <v>Instalación de herrajes y protecciones para transformador trifásico. 150 KVA. 13.2 KV. [Ref. estructura 712].</v>
          </cell>
        </row>
        <row r="1282">
          <cell r="B1282" t="str">
            <v>Instalación de herrajes, protecciones y transformador trifásico    50 KVA. 13.2 KV. [Ref. estructura 711].</v>
          </cell>
        </row>
        <row r="1283">
          <cell r="B1283" t="str">
            <v>Instalación de interruptor sencillo para Alumbrado Publico.</v>
          </cell>
        </row>
        <row r="1284">
          <cell r="B1284" t="str">
            <v>Instalación de luminaria</v>
          </cell>
        </row>
        <row r="1285">
          <cell r="B1285" t="str">
            <v>Instalación de luminaria  horizontal abierta 150W/220V Sodio.</v>
          </cell>
        </row>
        <row r="1286">
          <cell r="B1286" t="str">
            <v>Instalación de luminaria  horizontal cerrada 400W/ 220V Sodio.</v>
          </cell>
        </row>
        <row r="1287">
          <cell r="B1287" t="str">
            <v>Instalación de luminaria  horizontal cerrada 70W/220V Sodio.</v>
          </cell>
        </row>
        <row r="1288">
          <cell r="B1288" t="str">
            <v>Instalación de luminaria decorativa 150W/220V Sodio.</v>
          </cell>
        </row>
        <row r="1289">
          <cell r="B1289" t="str">
            <v>Instalación de luminaria decorativa 70W/ 208 /220V Sodio.</v>
          </cell>
        </row>
        <row r="1290">
          <cell r="B1290" t="str">
            <v>Instalación de luminaria horizontal cerrada 150W/220V Sodio.</v>
          </cell>
        </row>
        <row r="1291">
          <cell r="B1291" t="str">
            <v>Instalación de luminaria horizontal cerrada 250W/220V Sodio.</v>
          </cell>
        </row>
        <row r="1292">
          <cell r="B1292" t="str">
            <v>Instalación de materiales del bajante para acometida de contador de medida directa monofásico bifilar (dos circuitos).</v>
          </cell>
        </row>
        <row r="1293">
          <cell r="B1293" t="str">
            <v>Instalación de materiales para salida a 110V para luz con interruptor.</v>
          </cell>
        </row>
        <row r="1294">
          <cell r="B1294" t="str">
            <v>Instalación de poste de concreto  8 mts  TR 750 kg.</v>
          </cell>
        </row>
        <row r="1295">
          <cell r="B1295" t="str">
            <v>Instalación de poste de concreto 10 mts TR 510 kg.</v>
          </cell>
        </row>
        <row r="1296">
          <cell r="B1296" t="str">
            <v>Instalación de poste de concreto 12 mts TR 1.500 kg.</v>
          </cell>
        </row>
        <row r="1297">
          <cell r="B1297" t="str">
            <v>Instalación de poste de concreto 14 mts TR 1.050 kg.</v>
          </cell>
        </row>
        <row r="1298">
          <cell r="B1298" t="str">
            <v>Instalación de poste de concreto 16.5 mts TR 1.050 kg.</v>
          </cell>
        </row>
        <row r="1299">
          <cell r="B1299" t="str">
            <v>Instalación de poste de concreto 16.5 mts TR.  750 kg.</v>
          </cell>
        </row>
        <row r="1300">
          <cell r="B1300" t="str">
            <v>Instalación de poste de concreto 16.5 mts. 2.150 kg.</v>
          </cell>
        </row>
        <row r="1301">
          <cell r="B1301" t="str">
            <v>Instalación de poste de concreto.  8 mts. TR.  1.050 kg.</v>
          </cell>
        </row>
        <row r="1302">
          <cell r="B1302" t="str">
            <v>Instalación de poste de concreto.  8 mts. TR. 510  kg.</v>
          </cell>
        </row>
        <row r="1303">
          <cell r="B1303" t="str">
            <v>Instalación de poste de concreto. 10 mts. TR. 750 kg.</v>
          </cell>
        </row>
        <row r="1304">
          <cell r="B1304" t="str">
            <v>Instalación de poste de concreto. 12 mts. TR.  510 Kg.</v>
          </cell>
        </row>
        <row r="1305">
          <cell r="B1305" t="str">
            <v>Instalación de poste de concreto. 12 mts. TR. 750 Kg.</v>
          </cell>
        </row>
        <row r="1306">
          <cell r="B1306" t="str">
            <v>Instalación de poste de concreto. 14 mts. TR.  2000 kg.</v>
          </cell>
        </row>
        <row r="1307">
          <cell r="B1307" t="str">
            <v>Instalación de poste de concreto. 14 mts. TR.  750 kg.</v>
          </cell>
        </row>
        <row r="1308">
          <cell r="B1308" t="str">
            <v>Instalación de poste de madera  Inmunizada 8 mts.</v>
          </cell>
        </row>
        <row r="1309">
          <cell r="B1309" t="str">
            <v>Instalación de poste de madera Inmunizada 12 mts.</v>
          </cell>
        </row>
        <row r="1310">
          <cell r="B1310" t="str">
            <v>Instalación de poste metálico 11 mts. x 4 " con cruceta.</v>
          </cell>
        </row>
        <row r="1311">
          <cell r="B1311" t="str">
            <v>Instalación de protección en baja tensión (Switch en caja) para transformador monofásico.</v>
          </cell>
        </row>
        <row r="1312">
          <cell r="B1312" t="str">
            <v>Instalación de protección en baja tensión (Switch en caja) para transformador trifásico (30, 45, 75) KVA.</v>
          </cell>
        </row>
        <row r="1313">
          <cell r="B1313" t="str">
            <v>Instalación de reactancia de 1000 W.</v>
          </cell>
        </row>
        <row r="1314">
          <cell r="B1314" t="str">
            <v>Instalación de reactancia de 125W.</v>
          </cell>
        </row>
        <row r="1315">
          <cell r="B1315" t="str">
            <v>Instalación de reactancia de 150 W 208 V Sodio.</v>
          </cell>
        </row>
        <row r="1316">
          <cell r="B1316" t="str">
            <v>Instalación de reactancia de 250 W.</v>
          </cell>
        </row>
        <row r="1317">
          <cell r="B1317" t="str">
            <v>Instalación de reactancia de 400 W.</v>
          </cell>
        </row>
        <row r="1318">
          <cell r="B1318" t="str">
            <v>Instalación de reactancia de 70W.</v>
          </cell>
        </row>
        <row r="1319">
          <cell r="B1319" t="str">
            <v>Instalación de reflector 1000W/220V mercurio halógeno.</v>
          </cell>
        </row>
        <row r="1320">
          <cell r="B1320" t="str">
            <v>Instalación de reflector circular 400W/220V de mercurio.</v>
          </cell>
        </row>
        <row r="1321">
          <cell r="B1321" t="str">
            <v>Instalación de reflector intemperie  400 W/220V de mercurio halógeno.</v>
          </cell>
        </row>
        <row r="1322">
          <cell r="B1322" t="str">
            <v>Instalación de reflector intemperie 400 W/220V Sodio.</v>
          </cell>
        </row>
        <row r="1323">
          <cell r="B1323" t="str">
            <v>Instalación de reloj control</v>
          </cell>
        </row>
        <row r="1324">
          <cell r="B1324" t="str">
            <v>Instalación de socket en porcelana de 150 / 400 W rosca E-40</v>
          </cell>
        </row>
        <row r="1325">
          <cell r="B1325" t="str">
            <v>Instalación de socket en porcelana para 125/70 W rosca E-27</v>
          </cell>
        </row>
        <row r="1326">
          <cell r="B1326" t="str">
            <v>Instalación de Switch de 2 x 30 Amp.</v>
          </cell>
        </row>
        <row r="1327">
          <cell r="B1327" t="str">
            <v>Instalación de Switch de 2 x 60 Amp.</v>
          </cell>
        </row>
        <row r="1328">
          <cell r="B1328" t="str">
            <v>Instalación de Switch de 3 x 100 Amp.</v>
          </cell>
        </row>
        <row r="1329">
          <cell r="B1329" t="str">
            <v>Instalación de Switch de 3 x 200 Amp.</v>
          </cell>
        </row>
        <row r="1330">
          <cell r="B1330" t="str">
            <v>Instalación de switch de 3 X 60 Amp.</v>
          </cell>
        </row>
        <row r="1331">
          <cell r="B1331" t="str">
            <v>Instalación de templete poste a poste para alta tensión.</v>
          </cell>
        </row>
        <row r="1332">
          <cell r="B1332" t="str">
            <v>Instalación de templete poste a poste para baja tensión.</v>
          </cell>
        </row>
        <row r="1333">
          <cell r="B1333" t="str">
            <v>Instalación de terminal barraje de 1 entrada y 3 derivaciones XLPE  No. 4/0, 15 kv., 400 amp</v>
          </cell>
        </row>
        <row r="1334">
          <cell r="B1334" t="str">
            <v>Instalación de terminal barraje de 1 entrada y 3 derivaciones XLPE No. 750 mcm, 35kv., 600 amp.</v>
          </cell>
        </row>
        <row r="1335">
          <cell r="B1335" t="str">
            <v>Instalación de torrecilla metálica cuadrada 12 mts. con anticorrosivo y primer tramo galvanizado en caliente.</v>
          </cell>
        </row>
        <row r="1336">
          <cell r="B1336" t="str">
            <v>Instalacion de torrecilla metálica cuadrada 8 mts. con anticorrosivo y primer tramo galvanizado en caliente.</v>
          </cell>
        </row>
        <row r="1337">
          <cell r="B1337" t="str">
            <v>Instalación de transformador monofásico de 10 KVA  13.2 KV.</v>
          </cell>
        </row>
        <row r="1338">
          <cell r="B1338" t="str">
            <v>Instalación de transformador monofásico de 25 KVA  13.2  KV.</v>
          </cell>
        </row>
        <row r="1339">
          <cell r="B1339" t="str">
            <v>Instalación de transformador monofásico de 37.5 KVA  13.2  KV.</v>
          </cell>
        </row>
        <row r="1340">
          <cell r="B1340" t="str">
            <v>Instalación de transformador monofásico de 50 KVA  13.2  KV.</v>
          </cell>
        </row>
        <row r="1341">
          <cell r="B1341" t="str">
            <v>Instalación de transformador transformador monofásico de 15 KVA  13.2  KV.</v>
          </cell>
        </row>
        <row r="1342">
          <cell r="B1342" t="str">
            <v>Instalación de transformador trifásico de 100  KVA a 13.2 kv.</v>
          </cell>
        </row>
        <row r="1343">
          <cell r="B1343" t="str">
            <v>Instalación de transformador trifásico de 112.5  KVA a 13.2 kv.</v>
          </cell>
        </row>
        <row r="1344">
          <cell r="B1344" t="str">
            <v>Instalación de transformador trifásico de 150  KVA a 13.2 kv.</v>
          </cell>
        </row>
        <row r="1345">
          <cell r="B1345" t="str">
            <v>Instalación de transformador trifásico de 225  KVA a 13.2 kv.</v>
          </cell>
        </row>
        <row r="1346">
          <cell r="B1346" t="str">
            <v>Instalación de transformador trifásico de 30  KVA a 13.2 KV.</v>
          </cell>
        </row>
        <row r="1347">
          <cell r="B1347" t="str">
            <v>Instalación de transformador trifásico de 45  KVA a 13.2 kv.</v>
          </cell>
        </row>
        <row r="1348">
          <cell r="B1348" t="str">
            <v>Instalación de transformador trifásico de 500  KVA a 34.5/13.2 kv.</v>
          </cell>
        </row>
        <row r="1349">
          <cell r="B1349" t="str">
            <v>Instalación de transformador trifásico de 75  KVA a 13.2 kv.</v>
          </cell>
        </row>
        <row r="1350">
          <cell r="B1350" t="str">
            <v>Instalación de tres seccionadores monopolares operación sin carga  de 34.5 KV 600 Amp.</v>
          </cell>
        </row>
        <row r="1351">
          <cell r="B1351" t="str">
            <v>Instalación de tres seccionadores monopolares operación sin carga de 15 KV 400 Amp.</v>
          </cell>
        </row>
        <row r="1352">
          <cell r="B1352" t="str">
            <v>Instalación de un aislador epóxico para Conjunto de Retención a 34.5 kv</v>
          </cell>
        </row>
        <row r="1353">
          <cell r="B1353" t="str">
            <v>Instalación de un aislador epóxico para conjunto de Suspensión a 34.5 KV.</v>
          </cell>
        </row>
        <row r="1354">
          <cell r="B1354" t="str">
            <v>Instalación de un cable de acero galvanizado 5/16 "para línea de guarda.</v>
          </cell>
        </row>
        <row r="1355">
          <cell r="B1355" t="str">
            <v>Instalación de un cable de acero galvanizado. 1/4 " para linea de guarda.</v>
          </cell>
        </row>
        <row r="1356">
          <cell r="B1356" t="str">
            <v>Instalación de un cable de acero galvanizado. 3/8 " para línea de guarda.</v>
          </cell>
        </row>
        <row r="1357">
          <cell r="B1357" t="str">
            <v>Instalación de un conductor  ACSR No  4/0   AWG.</v>
          </cell>
        </row>
        <row r="1358">
          <cell r="B1358" t="str">
            <v>Instalación de un conductor  ASC aislado No. 4/0  AWG.</v>
          </cell>
        </row>
        <row r="1359">
          <cell r="B1359" t="str">
            <v>Instalación de un conductor ACSR Nº  2/0  AWG. para Alta Tensión.</v>
          </cell>
        </row>
        <row r="1360">
          <cell r="B1360" t="str">
            <v>Instalación de un conductor ACSR Nº  2/0  AWG. para Baja Tensión.</v>
          </cell>
        </row>
        <row r="1361">
          <cell r="B1361" t="str">
            <v>Instalación de un conductor ACSR Nº 4  AWG.</v>
          </cell>
        </row>
        <row r="1362">
          <cell r="B1362" t="str">
            <v>Instalación de un conductor ACSR No.  2. AWG. para Alta Tensión.</v>
          </cell>
        </row>
        <row r="1363">
          <cell r="B1363" t="str">
            <v>Instalación de un conductor ACSR No.  266.8 MCM.</v>
          </cell>
        </row>
        <row r="1364">
          <cell r="B1364" t="str">
            <v>Instalación de un conductor ACSR No.  556.5 MCM.</v>
          </cell>
        </row>
        <row r="1365">
          <cell r="B1365" t="str">
            <v>Instalación de un conductor ACSR No.  795.0 MCM.</v>
          </cell>
        </row>
        <row r="1366">
          <cell r="B1366" t="str">
            <v>Instalación de un conductor ACSR No. 1/0 AWG. para Alta Tensión.</v>
          </cell>
        </row>
        <row r="1367">
          <cell r="B1367" t="str">
            <v>Instalación de un conductor ACSR No. 1/0 AWG. para Baja Tensión.</v>
          </cell>
        </row>
        <row r="1368">
          <cell r="B1368" t="str">
            <v>Instalación de un conductor ACSR No. 2 AWG. para Baja Tensión.</v>
          </cell>
        </row>
        <row r="1369">
          <cell r="B1369" t="str">
            <v>Instalación de un conductor ACSR No. 397.5 MCM.</v>
          </cell>
        </row>
        <row r="1370">
          <cell r="B1370" t="str">
            <v>Instalación de un conductor ACSR No.336.4 MCM.</v>
          </cell>
        </row>
        <row r="1371">
          <cell r="B1371" t="str">
            <v>Instalación de un conductor ASC aislado  Nº  2  AWG.</v>
          </cell>
        </row>
        <row r="1372">
          <cell r="B1372" t="str">
            <v>Instalación de un conductor ASC aislado  Nº.  2/0  AWG.</v>
          </cell>
        </row>
        <row r="1373">
          <cell r="B1373" t="str">
            <v>Instalación de un conductor ASC Aislado Nº 1/0 AWG.</v>
          </cell>
        </row>
        <row r="1374">
          <cell r="B1374" t="str">
            <v>Instalacion de un conductor ASC Aislado No.  4 AWG.</v>
          </cell>
        </row>
        <row r="1375">
          <cell r="B1375" t="str">
            <v>Instalación de un conductor ASC aislado No.  6  AWG.</v>
          </cell>
        </row>
        <row r="1376">
          <cell r="B1376" t="str">
            <v>Instalación de un conductor ASC Aislado Nº.  8 AWG..</v>
          </cell>
        </row>
        <row r="1377">
          <cell r="B1377" t="str">
            <v>Instalación de un conductor monopolar XLPE Nº 2 para 15 KV</v>
          </cell>
        </row>
        <row r="1378">
          <cell r="B1378" t="str">
            <v>Instalación de un contador de medida directa monofásico bifilar de 15 (60) Amp.</v>
          </cell>
        </row>
        <row r="1379">
          <cell r="B1379" t="str">
            <v>Instalación de un pararrayo de 10 o 12 KV. 10 Ka.</v>
          </cell>
        </row>
        <row r="1380">
          <cell r="B1380" t="str">
            <v>Instalación de un pararrayos a 34.5 KV.</v>
          </cell>
        </row>
        <row r="1381">
          <cell r="B1381" t="str">
            <v>Instalación de un seccionador monopolar operación sin carga carga de 15 KV 400 Amp. 110 KV-BIL.</v>
          </cell>
        </row>
        <row r="1382">
          <cell r="B1382" t="str">
            <v>Instalación de un seccionador monopolar operación sin carga de 34.5 KV 600 Amp.</v>
          </cell>
        </row>
        <row r="1383">
          <cell r="B1383" t="str">
            <v>Instalación de una caja cortacircuito a 34.5 KV.</v>
          </cell>
        </row>
        <row r="1384">
          <cell r="B1384" t="str">
            <v>Instalación de una caja cortacircuito de 15 KV 100 Amp. 110 KV-BIL.</v>
          </cell>
        </row>
        <row r="1385">
          <cell r="B1385" t="str">
            <v>Instalación de union soldada tipo "T" on e "X" en malla de puesta a tierra.</v>
          </cell>
        </row>
        <row r="1386">
          <cell r="B1386" t="str">
            <v>Instalación punto eléctrico 110 V.</v>
          </cell>
        </row>
        <row r="1387">
          <cell r="B1387" t="str">
            <v>Instalación punto eléctrico 220 V.</v>
          </cell>
        </row>
        <row r="1388">
          <cell r="B1388" t="str">
            <v>Instalación salida alumbrado fluorescente. 2 * 48 W. Slim line.</v>
          </cell>
        </row>
        <row r="1389">
          <cell r="B1389" t="str">
            <v>Instalación salida alumbrado fluorescente. 2 * 96 W. Slim line.</v>
          </cell>
        </row>
        <row r="1390">
          <cell r="B1390" t="str">
            <v>Instalación salida de datos.</v>
          </cell>
        </row>
        <row r="1391">
          <cell r="B1391" t="str">
            <v>Instalación salida para alumbrado incandescente normal.</v>
          </cell>
        </row>
        <row r="1392">
          <cell r="B1392" t="str">
            <v>Instalación salida para alumbrado tipo bala.</v>
          </cell>
        </row>
        <row r="1393">
          <cell r="B1393" t="str">
            <v>Instalación salida para radio-teléfono.</v>
          </cell>
        </row>
        <row r="1394">
          <cell r="B1394" t="str">
            <v>Instalación salida para sonido.</v>
          </cell>
        </row>
        <row r="1395">
          <cell r="B1395" t="str">
            <v>Instalación salida para teléfono.</v>
          </cell>
        </row>
        <row r="1396">
          <cell r="B1396" t="str">
            <v>Instalación salida para televisión.</v>
          </cell>
        </row>
        <row r="1397">
          <cell r="B1397" t="str">
            <v>Instalación salida tomacorriente doble polo a tierra para computador.</v>
          </cell>
        </row>
        <row r="1398">
          <cell r="B1398" t="str">
            <v>Instalación tablero de automaticos. 12 circuitos.</v>
          </cell>
        </row>
        <row r="1399">
          <cell r="B1399" t="str">
            <v>Instalación y ajuste de interruptor trifasico de 115 Kv.</v>
          </cell>
        </row>
        <row r="1400">
          <cell r="B1400" t="str">
            <v>Instalación y ajuste de interruptor trifasico de 230 Kv.</v>
          </cell>
        </row>
        <row r="1401">
          <cell r="B1401" t="str">
            <v>Instalación y ajuste de interruptor trifasico de 34.5 Kv.</v>
          </cell>
        </row>
        <row r="1402">
          <cell r="B1402" t="str">
            <v>Instalación y ajustes de interruptor Trifasico de 230 Kv.</v>
          </cell>
        </row>
        <row r="1403">
          <cell r="B1403" t="str">
            <v>Instalación y cableado de poste metálico   4 mts. x 3 ".</v>
          </cell>
        </row>
        <row r="1404">
          <cell r="B1404" t="str">
            <v>Instalación y cableado de poste metálico  4 mts. x 2 ".</v>
          </cell>
        </row>
        <row r="1405">
          <cell r="B1405" t="str">
            <v>Instalacion y cableado de poste metálico 10 mts. x 4 ".</v>
          </cell>
        </row>
        <row r="1406">
          <cell r="B1406" t="str">
            <v>Instalación y cableado de poste metálico sin brazos de 8mts x 4"</v>
          </cell>
        </row>
        <row r="1407">
          <cell r="B1407" t="str">
            <v>Instalación y cableado de poste metálico. Dos brazos. 11 mts.   4" - 3" - 2".</v>
          </cell>
        </row>
        <row r="1408">
          <cell r="B1408" t="str">
            <v>Instalación y cableado de poste metálico. Dos Brazos. 13 mts. 4 " - 3" - 2".</v>
          </cell>
        </row>
        <row r="1409">
          <cell r="B1409" t="str">
            <v>Instalación y cableado de poste metálico. Un brazo 11 mts  4" - 3" - 2".</v>
          </cell>
        </row>
        <row r="1410">
          <cell r="B1410" t="str">
            <v>Instalación y cableado de poste metálico. Un brazo. 13 mts.  4" - 3" - 2".</v>
          </cell>
        </row>
        <row r="1411">
          <cell r="B1411" t="str">
            <v>Inventario de elementos para Alumbrado Público en la parte rural y  entregado en archivo digital  y analogico según formato ESSA.</v>
          </cell>
        </row>
        <row r="1412">
          <cell r="B1412" t="str">
            <v>Inventario de elementos para Alumbrado Público en la parte urbana y  entregado en archivo digital  y analogico según formato ESSA.</v>
          </cell>
        </row>
        <row r="1413">
          <cell r="B1413" t="str">
            <v>Inventario de materiales en estructuras. Linea A.T. Mayor 34.5 KV.</v>
          </cell>
        </row>
        <row r="1414">
          <cell r="B1414" t="str">
            <v>Inventario de materiales en estructuras. Linea M.T. Hasta 34.5 KV.</v>
          </cell>
        </row>
        <row r="1415">
          <cell r="B1415" t="str">
            <v>Inventario de materiales en estructuras. Red de Baja Tension.</v>
          </cell>
        </row>
        <row r="1416">
          <cell r="B1416" t="str">
            <v>Lavamanos corrido.</v>
          </cell>
        </row>
        <row r="1417">
          <cell r="B1417" t="str">
            <v>Lavaplatos en acero inoxidable 1.2 mts, con griferia.</v>
          </cell>
        </row>
        <row r="1418">
          <cell r="B1418" t="str">
            <v>Levantamiento taquimetrico con curvas de nivel y coordenadas.</v>
          </cell>
        </row>
        <row r="1419">
          <cell r="B1419" t="str">
            <v>Levantamiento taquimetrico y trazado de linea. A.T. Mayor 34.5 KV.</v>
          </cell>
        </row>
        <row r="1420">
          <cell r="B1420" t="str">
            <v>Levantamiento taquimetrico y trazado de linea. M.T. Hasta 34.5 KV.</v>
          </cell>
        </row>
        <row r="1421">
          <cell r="B1421" t="str">
            <v>Levantamiento taquimetrico y trazado de red. Baja Tension.</v>
          </cell>
        </row>
        <row r="1422">
          <cell r="B1422" t="str">
            <v>Levantamiento taquimetrico. Ubicacion de usuarios.</v>
          </cell>
        </row>
        <row r="1423">
          <cell r="B1423" t="str">
            <v>Localización.</v>
          </cell>
        </row>
        <row r="1424">
          <cell r="B1424" t="str">
            <v>Logotipo ESSA en concreto 70 * 70 cm.</v>
          </cell>
        </row>
        <row r="1425">
          <cell r="B1425" t="str">
            <v>Losa concreto 3.500 psi  e = 18 cms.</v>
          </cell>
        </row>
        <row r="1426">
          <cell r="B1426" t="str">
            <v>Machón en ladrillo T-1</v>
          </cell>
        </row>
        <row r="1427">
          <cell r="B1427" t="str">
            <v>Malla es labonada para cerramiento 2" x 2"</v>
          </cell>
        </row>
        <row r="1428">
          <cell r="B1428" t="str">
            <v>Malla eslabonada cal 10. para cerramiento</v>
          </cell>
        </row>
        <row r="1429">
          <cell r="B1429" t="str">
            <v>Mampostería estructural ladrillo E-14C</v>
          </cell>
        </row>
        <row r="1430">
          <cell r="B1430" t="str">
            <v>Mamposteria tipo Hoffman de punta</v>
          </cell>
        </row>
        <row r="1431">
          <cell r="B1431" t="str">
            <v>Mantenimiento de transformador monofásico de 10 KVA.</v>
          </cell>
        </row>
        <row r="1432">
          <cell r="B1432" t="str">
            <v>Mantenimiento de transformador monofásico de 15 KVA.</v>
          </cell>
        </row>
        <row r="1433">
          <cell r="B1433" t="str">
            <v>Mantenimiento de transformador monofásico de 25 KVA.</v>
          </cell>
        </row>
        <row r="1434">
          <cell r="B1434" t="str">
            <v>Mantenimiento de transformador monofásico de 37.5 KVA.</v>
          </cell>
        </row>
        <row r="1435">
          <cell r="B1435" t="str">
            <v>Mantenimiento de transformador monofásico de 50 KVA.</v>
          </cell>
        </row>
        <row r="1436">
          <cell r="B1436" t="str">
            <v>Mantenimiento de transformador monofásico de 75 KVA.</v>
          </cell>
        </row>
        <row r="1437">
          <cell r="B1437" t="str">
            <v>Mantenimiento de transformador trifásico de 112.5 KVA.</v>
          </cell>
        </row>
        <row r="1438">
          <cell r="B1438" t="str">
            <v>Mantenimiento de transformador trifásico de 125 KVA.</v>
          </cell>
        </row>
        <row r="1439">
          <cell r="B1439" t="str">
            <v>Mantenimiento de transformador trifásico de 150 KVA.</v>
          </cell>
        </row>
        <row r="1440">
          <cell r="B1440" t="str">
            <v>Mantenimiento de transformador trifásico de 200 KVA.</v>
          </cell>
        </row>
        <row r="1441">
          <cell r="B1441" t="str">
            <v>Mantenimiento de transformador trifásico de 225 KVA.</v>
          </cell>
        </row>
        <row r="1442">
          <cell r="B1442" t="str">
            <v>Mantenimiento de transformador trifásico de 30 KVA.</v>
          </cell>
        </row>
        <row r="1443">
          <cell r="B1443" t="str">
            <v>Mantenimiento de transformador trifásico de 45 KVA.</v>
          </cell>
        </row>
        <row r="1444">
          <cell r="B1444" t="str">
            <v>Mantenimiento de transformador trifásico de 50 KVA.</v>
          </cell>
        </row>
        <row r="1445">
          <cell r="B1445" t="str">
            <v>Mantenimiento de transformador trifásico de 75 KVA.</v>
          </cell>
        </row>
        <row r="1446">
          <cell r="B1446" t="str">
            <v>Manto PVC 1.600 no tejido.</v>
          </cell>
        </row>
        <row r="1447">
          <cell r="B1447" t="str">
            <v>Marco en madera y puerta entamborada triplex.</v>
          </cell>
        </row>
        <row r="1448">
          <cell r="B1448" t="str">
            <v>Medida taquimetrica. Linea A.T. Mayor 34.5 KV.</v>
          </cell>
        </row>
        <row r="1449">
          <cell r="B1449" t="str">
            <v>Medida taquimetrica. Linea M.T. Hasta 34.5 KV.</v>
          </cell>
        </row>
        <row r="1450">
          <cell r="B1450" t="str">
            <v>Medida taquimetrica. Red de Baja Tension.</v>
          </cell>
        </row>
        <row r="1451">
          <cell r="B1451" t="str">
            <v>Modulo en malla de seguridad-tipo movil</v>
          </cell>
        </row>
        <row r="1452">
          <cell r="B1452" t="str">
            <v>Mortero 1:3.</v>
          </cell>
        </row>
        <row r="1453">
          <cell r="B1453" t="str">
            <v>Mortero 1:3. impermeabilizado sika 1</v>
          </cell>
        </row>
        <row r="1454">
          <cell r="B1454" t="str">
            <v>Mortero 1:4</v>
          </cell>
        </row>
        <row r="1455">
          <cell r="B1455" t="str">
            <v>Mortero de nivelación 1:3 E=5 cm.</v>
          </cell>
        </row>
        <row r="1456">
          <cell r="B1456" t="str">
            <v>Muro e=10 cms en concreto 2500 psi.</v>
          </cell>
        </row>
        <row r="1457">
          <cell r="B1457" t="str">
            <v>Muro en gaviones y manto geotextil.</v>
          </cell>
        </row>
        <row r="1458">
          <cell r="B1458" t="str">
            <v>Muros en ladrillo tipo Hoffman prensado a la vista.</v>
          </cell>
        </row>
        <row r="1459">
          <cell r="B1459" t="str">
            <v>Nivelación de terreno a mano.</v>
          </cell>
        </row>
        <row r="1460">
          <cell r="B1460" t="str">
            <v>Nivelada de terreno y piso en triturado. e = 0.10 mts.</v>
          </cell>
        </row>
        <row r="1461">
          <cell r="B1461" t="str">
            <v>Orinal corrido.</v>
          </cell>
        </row>
        <row r="1462">
          <cell r="B1462" t="str">
            <v>Pasamanos en madera. a = 25 cms. tolua.</v>
          </cell>
        </row>
        <row r="1463">
          <cell r="B1463" t="str">
            <v>Paso escalera granito Nº 2 1/2.</v>
          </cell>
        </row>
        <row r="1464">
          <cell r="B1464" t="str">
            <v>Pavimento en asfalto - Base - Sub/base</v>
          </cell>
        </row>
        <row r="1465">
          <cell r="B1465" t="str">
            <v>Perfilación de terreno - Franja 1.00 x 1.00 mts.</v>
          </cell>
        </row>
        <row r="1466">
          <cell r="B1466" t="str">
            <v>Pilotaje en tubo metálico perforacion  6 ".</v>
          </cell>
        </row>
        <row r="1467">
          <cell r="B1467" t="str">
            <v>Pilotaje en tubo metálico perforación. 12 ".</v>
          </cell>
        </row>
        <row r="1468">
          <cell r="B1468" t="str">
            <v>Pin de dilatación para placas de concreto de piso.</v>
          </cell>
        </row>
        <row r="1469">
          <cell r="B1469" t="str">
            <v>Pintura anticorrosiva y esmalte amarillo yema-postes y malla de cerramiento</v>
          </cell>
        </row>
        <row r="1470">
          <cell r="B1470" t="str">
            <v>Pintura en anticorrosivo.</v>
          </cell>
        </row>
        <row r="1471">
          <cell r="B1471" t="str">
            <v>Pintura en carburo para muros.</v>
          </cell>
        </row>
        <row r="1472">
          <cell r="B1472" t="str">
            <v>Pintura en esmalte.</v>
          </cell>
        </row>
        <row r="1473">
          <cell r="B1473" t="str">
            <v>Pintura en laca  para madera.</v>
          </cell>
        </row>
        <row r="1474">
          <cell r="B1474" t="str">
            <v>Pintura esmalte guardaesba pintulux</v>
          </cell>
        </row>
        <row r="1475">
          <cell r="B1475" t="str">
            <v>Pintura hidrorepelente Koraza</v>
          </cell>
        </row>
        <row r="1476">
          <cell r="B1476" t="str">
            <v>Pintura vinilo.</v>
          </cell>
        </row>
        <row r="1477">
          <cell r="B1477" t="str">
            <v>Piso en baldosin de cemento jaspeado.</v>
          </cell>
        </row>
        <row r="1478">
          <cell r="B1478" t="str">
            <v>Piso en baldosin de granito 33 * 33 cms.</v>
          </cell>
        </row>
        <row r="1479">
          <cell r="B1479" t="str">
            <v>Piso en cerámica.  20.5 * 20.5 cms.</v>
          </cell>
        </row>
        <row r="1480">
          <cell r="B1480" t="str">
            <v>Piso en cerámica.  30.5 * 30.5 cms.</v>
          </cell>
        </row>
        <row r="1481">
          <cell r="B1481" t="str">
            <v>Piso en decorpiso.</v>
          </cell>
        </row>
        <row r="1482">
          <cell r="B1482" t="str">
            <v>Piso en granito pulido.</v>
          </cell>
        </row>
        <row r="1483">
          <cell r="B1483" t="str">
            <v>Piso en gravilla lavada.</v>
          </cell>
        </row>
        <row r="1484">
          <cell r="B1484" t="str">
            <v>Piso en ladrillo tablón.  25 * 25 cms.</v>
          </cell>
        </row>
        <row r="1485">
          <cell r="B1485" t="str">
            <v>Piso en pavicreto R-41 E-20 Centímetros</v>
          </cell>
        </row>
        <row r="1486">
          <cell r="B1486" t="str">
            <v>Piso en recebo.e= 10 cms.</v>
          </cell>
        </row>
        <row r="1487">
          <cell r="B1487" t="str">
            <v>Piso en tableta alfagres.</v>
          </cell>
        </row>
        <row r="1488">
          <cell r="B1488" t="str">
            <v>Piso en vinilo. 3 mm.</v>
          </cell>
        </row>
        <row r="1489">
          <cell r="B1489" t="str">
            <v>Pisos en cerámica duro piso. 33 * 33 cms.</v>
          </cell>
        </row>
        <row r="1490">
          <cell r="B1490" t="str">
            <v>Placa aligerada en casetón Concreto 3.000 PSI   e = 0.30 mts.</v>
          </cell>
        </row>
        <row r="1491">
          <cell r="B1491" t="str">
            <v>Placa aligerada en casetón-Concreto 3.000 PSI   e = 0.15 mts.</v>
          </cell>
        </row>
        <row r="1492">
          <cell r="B1492" t="str">
            <v>Placa maciza Concreto 3.000 PSI   e = 0.10 mts.</v>
          </cell>
        </row>
        <row r="1493">
          <cell r="B1493" t="str">
            <v>Placa maciza Concreto 3.000 PSI   e = 0.12 mts.</v>
          </cell>
        </row>
        <row r="1494">
          <cell r="B1494" t="str">
            <v>Placa maciza Concreto 3.000 psi   e = 0.15 mts.</v>
          </cell>
        </row>
        <row r="1495">
          <cell r="B1495" t="str">
            <v>Placa reforzada de piso e=30 cms 3.000 psi.</v>
          </cell>
        </row>
        <row r="1496">
          <cell r="B1496" t="str">
            <v>Placa superior a 2 pisos e = 20 cms, 3.000 psi.</v>
          </cell>
        </row>
        <row r="1497">
          <cell r="B1497" t="str">
            <v>Plantación de arboles.</v>
          </cell>
        </row>
        <row r="1498">
          <cell r="B1498" t="str">
            <v>Poda y limpieza de zona para líneas construidas de 3 metros hasta 6 metros de acncho.</v>
          </cell>
        </row>
        <row r="1499">
          <cell r="B1499" t="str">
            <v>Poda y limpieza de zona para líneas construidas hasta 3 metros de ancho.</v>
          </cell>
        </row>
        <row r="1500">
          <cell r="B1500" t="str">
            <v>Poda y limpieza de zona para líneas construidas mayor de 6 metros de acncho.</v>
          </cell>
        </row>
        <row r="1501">
          <cell r="B1501" t="str">
            <v>Porton en aluminio.</v>
          </cell>
        </row>
        <row r="1502">
          <cell r="B1502" t="str">
            <v>Posteria de concreto para cierre con brazo(6 cuerdas)</v>
          </cell>
        </row>
        <row r="1503">
          <cell r="B1503" t="str">
            <v>Pozo artesiano.</v>
          </cell>
        </row>
        <row r="1504">
          <cell r="B1504" t="str">
            <v>Pozo de inspección .Anillo de concreto 3.000 psi.</v>
          </cell>
        </row>
        <row r="1505">
          <cell r="B1505" t="str">
            <v>Pozo septico en ladrillo.</v>
          </cell>
        </row>
        <row r="1506">
          <cell r="B1506" t="str">
            <v>Preparación Concreto 2.000 psi.</v>
          </cell>
        </row>
        <row r="1507">
          <cell r="B1507" t="str">
            <v>Preparación Concreto 2.500 psi.</v>
          </cell>
        </row>
        <row r="1508">
          <cell r="B1508" t="str">
            <v>Preparación de concreto 3.500 psi.</v>
          </cell>
        </row>
        <row r="1509">
          <cell r="B1509" t="str">
            <v>Preparacion de concreto especial para torrecillas y templetes (U.E.R)</v>
          </cell>
        </row>
        <row r="1510">
          <cell r="B1510" t="str">
            <v>Puerta en tuberia galvanizada y malla eslabonada para cerramiento dee torres 1.00x2.00</v>
          </cell>
        </row>
        <row r="1511">
          <cell r="B1511" t="str">
            <v>Punto desague sanitario PVC  3 ".</v>
          </cell>
        </row>
        <row r="1512">
          <cell r="B1512" t="str">
            <v>Punto desague sanitario PVC  4 ".</v>
          </cell>
        </row>
        <row r="1513">
          <cell r="B1513" t="str">
            <v>Punto reventilado  PVC  2 ".</v>
          </cell>
        </row>
        <row r="1514">
          <cell r="B1514" t="str">
            <v>Punto sanitario.Tubería sanitaria 4" PVC</v>
          </cell>
        </row>
        <row r="1515">
          <cell r="B1515" t="str">
            <v>Recubrimiento de gaviones en concreto impermeable 3.000 PSI E=10 cms.</v>
          </cell>
        </row>
        <row r="1516">
          <cell r="B1516" t="str">
            <v>Red tuberia a presión RDE 21  PVC.  3/4 ".Incluye ragatas y resanes</v>
          </cell>
        </row>
        <row r="1517">
          <cell r="B1517" t="str">
            <v>Red tuberia a presión RDE 21  PVC.1.1/2 ".Incluye excavación ,regatas y resanes</v>
          </cell>
        </row>
        <row r="1518">
          <cell r="B1518" t="str">
            <v>Red tuberia a presión RDE 21 PVC   1".Incluye excavación regatas y resanes.</v>
          </cell>
        </row>
        <row r="1519">
          <cell r="B1519" t="str">
            <v>Red tuberia a presión RDE 21 PVC.    2 ".Incluye excavación,regatas y resanes</v>
          </cell>
        </row>
        <row r="1520">
          <cell r="B1520" t="str">
            <v>Red tuberia a presión RDE 21 PVC.  1/2 ".Incluye regatas y resane</v>
          </cell>
        </row>
        <row r="1521">
          <cell r="B1521" t="str">
            <v>Red tuberia galvanizada  1 ".Incluye excavación y regatas</v>
          </cell>
        </row>
        <row r="1522">
          <cell r="B1522" t="str">
            <v>Red tuberia galvanizada  2 ".Incluye excavación y regatas</v>
          </cell>
        </row>
        <row r="1523">
          <cell r="B1523" t="str">
            <v>Red tuberia galvanizada. 1/2 ".Incluye excavación y regatas</v>
          </cell>
        </row>
        <row r="1524">
          <cell r="B1524" t="str">
            <v>Red tuberia galvanizada. 3/4 ".Incluye excavación y regatas</v>
          </cell>
        </row>
        <row r="1525">
          <cell r="B1525" t="str">
            <v>Rejilla plastica con sosco. 3 ".</v>
          </cell>
        </row>
        <row r="1526">
          <cell r="B1526" t="str">
            <v>Rejilla plastica con sosco. 4 ".</v>
          </cell>
        </row>
        <row r="1527">
          <cell r="B1527" t="str">
            <v>Rejilla sifon. 0.20 *0.20 mts.</v>
          </cell>
        </row>
        <row r="1528">
          <cell r="B1528" t="str">
            <v>Rejilla sifon. 0.45 *0.25 mts.</v>
          </cell>
        </row>
        <row r="1529">
          <cell r="B1529" t="str">
            <v>Relleno con material del sitio.</v>
          </cell>
        </row>
        <row r="1530">
          <cell r="B1530" t="str">
            <v>Relleno con material filtrante. Triturado 1/2"</v>
          </cell>
        </row>
        <row r="1531">
          <cell r="B1531" t="str">
            <v>Relleno con material seleccionado.</v>
          </cell>
        </row>
        <row r="1532">
          <cell r="B1532" t="str">
            <v>Relleno en recebo.</v>
          </cell>
        </row>
        <row r="1533">
          <cell r="B1533" t="str">
            <v>Relleno en tierra comun,traida al sitio.</v>
          </cell>
        </row>
        <row r="1534">
          <cell r="B1534" t="str">
            <v>Relleno gravilla de rio.</v>
          </cell>
        </row>
        <row r="1535">
          <cell r="B1535" t="str">
            <v>Remate ladrillo tizón.</v>
          </cell>
        </row>
        <row r="1536">
          <cell r="B1536" t="str">
            <v>Replanteo de linea. A.T. Mayor 34.5 KV.</v>
          </cell>
        </row>
        <row r="1537">
          <cell r="B1537" t="str">
            <v>Replanteo de linea. M.T. Hasta 34.5 KV.</v>
          </cell>
        </row>
        <row r="1538">
          <cell r="B1538" t="str">
            <v>Replanteo de red. Baja Tension.</v>
          </cell>
        </row>
        <row r="1539">
          <cell r="B1539" t="str">
            <v>Replanteo y localización.</v>
          </cell>
        </row>
        <row r="1540">
          <cell r="B1540" t="str">
            <v>Replanteo.</v>
          </cell>
        </row>
        <row r="1541">
          <cell r="B1541" t="str">
            <v>Resane de anden por instalación de Poste de Concreto de 8 y 12 mtrs.  (Solo para mantenimientos de U.T.D.)</v>
          </cell>
        </row>
        <row r="1542">
          <cell r="B1542" t="str">
            <v>Resanes y  repintada vinilo</v>
          </cell>
        </row>
        <row r="1543">
          <cell r="B1543" t="str">
            <v>Retiro de sobrantes. Hasta 10 kms.</v>
          </cell>
        </row>
        <row r="1544">
          <cell r="B1544" t="str">
            <v>Reubicación de Acometida monofasica bifilar. ( solo para mantenimiento U.TD. )</v>
          </cell>
        </row>
        <row r="1545">
          <cell r="B1545" t="str">
            <v>Reubicación de caja de inspección 0,40x,40 Mts para Alumbrado Público.</v>
          </cell>
        </row>
        <row r="1546">
          <cell r="B1546" t="str">
            <v>Reubicación de poste de concreto de 8 mtrs hasta 1050 Kg. ( U.T. D. )</v>
          </cell>
        </row>
        <row r="1547">
          <cell r="B1547" t="str">
            <v>Revision de instalaciones internas y contador para vivienda rural.</v>
          </cell>
        </row>
        <row r="1548">
          <cell r="B1548" t="str">
            <v>Revisión de instalaciones internas y contador para vivienda urbana.</v>
          </cell>
        </row>
        <row r="1549">
          <cell r="B1549" t="str">
            <v>Riel ashe 60 y herrajes.</v>
          </cell>
        </row>
        <row r="1550">
          <cell r="B1550" t="str">
            <v>Rotura de Pavimento.</v>
          </cell>
        </row>
        <row r="1551">
          <cell r="B1551" t="str">
            <v>Salida - Punto hidráulico tuberia presión.</v>
          </cell>
        </row>
        <row r="1552">
          <cell r="B1552" t="str">
            <v>Sardinel en concreto. 2.000 psi.</v>
          </cell>
        </row>
        <row r="1553">
          <cell r="B1553" t="str">
            <v>Sobrecimiento en concreto. 0.15 * 0. 25 cms.</v>
          </cell>
        </row>
        <row r="1554">
          <cell r="B1554" t="str">
            <v>Sobrecimiento en ladrillo temosa impemeabilizado.</v>
          </cell>
        </row>
        <row r="1555">
          <cell r="B1555" t="str">
            <v>Sobrepiso  E = 15 cms. 3.000 psi.</v>
          </cell>
        </row>
        <row r="1556">
          <cell r="B1556" t="str">
            <v>Sobrepisos E = 10 cms. 1.500 psi.</v>
          </cell>
        </row>
        <row r="1557">
          <cell r="B1557" t="str">
            <v>Soporte en " Y " para cerramiento.</v>
          </cell>
        </row>
        <row r="1558">
          <cell r="B1558" t="str">
            <v>Sub-base granular e = 10 cms.</v>
          </cell>
        </row>
        <row r="1559">
          <cell r="B1559" t="str">
            <v>Sumidero en concreto transversal. 3.000 psi.</v>
          </cell>
        </row>
        <row r="1560">
          <cell r="B1560" t="str">
            <v>Sumidero en concreto. Lateral. 3.000 psi.</v>
          </cell>
        </row>
        <row r="1561">
          <cell r="B1561" t="str">
            <v>Sumidero.</v>
          </cell>
        </row>
        <row r="1562">
          <cell r="B1562" t="str">
            <v>Suministo,transporte e instalación de base de concreto en poste metálico para Alumbrado Público.</v>
          </cell>
        </row>
        <row r="1563">
          <cell r="B1563" t="str">
            <v>Suministro e instalación de canal laton d = 0.50 mts.</v>
          </cell>
        </row>
        <row r="1564">
          <cell r="B1564" t="str">
            <v>Suministro e instalación de canal laton d = 0.75 mts.</v>
          </cell>
        </row>
        <row r="1565">
          <cell r="B1565" t="str">
            <v>Suministro e instalación de canal latón d = 1.00 mts.</v>
          </cell>
        </row>
        <row r="1566">
          <cell r="B1566" t="str">
            <v>Suministro e instalación de cerradura yale. Tipo baño. Ref. 5302.</v>
          </cell>
        </row>
        <row r="1567">
          <cell r="B1567" t="str">
            <v>Suministro e instalación de cerradura yale. Tipo exterior. Ref. 396. 1/4 ".</v>
          </cell>
        </row>
        <row r="1568">
          <cell r="B1568" t="str">
            <v>Suministro e instalación de cerradura yale. Tipo llave - boton. 5304.</v>
          </cell>
        </row>
        <row r="1569">
          <cell r="B1569" t="str">
            <v>Suministro e instalación de cieloraso plaqueta asbesto-cemento.</v>
          </cell>
        </row>
        <row r="1570">
          <cell r="B1570" t="str">
            <v>Suministro e Instalación de ducha grival.</v>
          </cell>
        </row>
        <row r="1571">
          <cell r="B1571" t="str">
            <v>Suministro e instalación de juego incrustaciones  nova.</v>
          </cell>
        </row>
        <row r="1572">
          <cell r="B1572" t="str">
            <v>Suministro e instalación de lámpara fluorescente balastro eléctronico y celdas T-8  2*32"</v>
          </cell>
        </row>
        <row r="1573">
          <cell r="B1573" t="str">
            <v>Suministro e Instalación de lavamanos color.</v>
          </cell>
        </row>
        <row r="1574">
          <cell r="B1574" t="str">
            <v>Suministro e Instalación de llave paso directo. 1/2 ".</v>
          </cell>
        </row>
        <row r="1575">
          <cell r="B1575" t="str">
            <v>Suministro e Instalación de llave terminal cromada 1/2 ".</v>
          </cell>
        </row>
        <row r="1576">
          <cell r="B1576" t="str">
            <v>Suministro e Instalación de orinal grande.</v>
          </cell>
        </row>
        <row r="1577">
          <cell r="B1577" t="str">
            <v>Suministro e instalación de sanitario con fluxometro.</v>
          </cell>
        </row>
        <row r="1578">
          <cell r="B1578" t="str">
            <v>Suministro e Instalación de sanitario nova color.</v>
          </cell>
        </row>
        <row r="1579">
          <cell r="B1579" t="str">
            <v>Suministro transporte e instalación de condensador de 24 mf a 550 VCA</v>
          </cell>
        </row>
        <row r="1580">
          <cell r="B1580" t="str">
            <v>Suministro Transporte e Instalación de sello o tapón de tuerca para ducto de reserva de 4" (ducto de reserva).</v>
          </cell>
        </row>
        <row r="1581">
          <cell r="B1581" t="str">
            <v>Suministro transporte instalación de arrancador para sodio de 150 / 400 W tipo paralelo</v>
          </cell>
        </row>
        <row r="1582">
          <cell r="B1582" t="str">
            <v>Suministro transporte instalación de bombillo de 150 W / 220 V tubular Sodio.</v>
          </cell>
        </row>
        <row r="1583">
          <cell r="B1583" t="str">
            <v>Suministro transporte instalación de condensador de 25 mf a 250 VCA</v>
          </cell>
        </row>
        <row r="1584">
          <cell r="B1584" t="str">
            <v>Suministro transporte instalación de luminária  150 W 208 / 220 V  Sodio con base para fotocelda incorporada IP 54</v>
          </cell>
        </row>
        <row r="1585">
          <cell r="B1585" t="str">
            <v>Suministro transporte instalación de luminaría de 70 W / 208-220 V Sodio H A con base incorporada para fotocelda</v>
          </cell>
        </row>
        <row r="1586">
          <cell r="B1586" t="str">
            <v>Suministro transporte instalación de reactancia de 150 W 208 / 220 V  Sodio.</v>
          </cell>
        </row>
        <row r="1587">
          <cell r="B1587" t="str">
            <v>Suministro transporte instalación de reactancia de 250 W 208 / 220 V  Sodio.</v>
          </cell>
        </row>
        <row r="1588">
          <cell r="B1588" t="str">
            <v>Suministro transporte instalación de reactancia de 400 W  tipo auto regulada mercurio halógeno.</v>
          </cell>
        </row>
        <row r="1589">
          <cell r="B1589" t="str">
            <v>Suministro transporte instalación de reactancia de 400 W 208 / 220 V Sodio.</v>
          </cell>
        </row>
        <row r="1590">
          <cell r="B1590" t="str">
            <v>Suministro transporte instalación de reactancia de 70 W 208 / 220 V Sodio.</v>
          </cell>
        </row>
        <row r="1591">
          <cell r="B1591" t="str">
            <v>Suministro transporte instalación de socket en porcelana de 150 / 400 W rosca E-40</v>
          </cell>
        </row>
        <row r="1592">
          <cell r="B1592" t="str">
            <v>Suministro transporte instalación de socket en porcelana para 125/70 W rosca E-27</v>
          </cell>
        </row>
        <row r="1593">
          <cell r="B1593" t="str">
            <v>Suministro transporte instalación de switch de 3 X 60 Amp.</v>
          </cell>
        </row>
        <row r="1594">
          <cell r="B1594" t="str">
            <v>Suministro y colocación de  marco metálico puertas. d = 5 mts.</v>
          </cell>
        </row>
        <row r="1595">
          <cell r="B1595" t="str">
            <v>Suministro y colocación de bajante en asbesto-cemento.</v>
          </cell>
        </row>
        <row r="1596">
          <cell r="B1596" t="str">
            <v>Suministro y colocación de bajantes en lámina galvanizada.</v>
          </cell>
        </row>
        <row r="1597">
          <cell r="B1597" t="str">
            <v>Suministro y colocación de marco metálico puertas en lamina.  0.80 cms.</v>
          </cell>
        </row>
        <row r="1598">
          <cell r="B1598" t="str">
            <v>Suministro y colocación de pasamanos en tubo galvanizado de   2 ".</v>
          </cell>
        </row>
        <row r="1599">
          <cell r="B1599" t="str">
            <v>Suministro y colocación de pasamanos en tubo galvanizado de 1.1/2 ".</v>
          </cell>
        </row>
        <row r="1600">
          <cell r="B1600" t="str">
            <v>Suministro y colocación de porton en lamina enrrollable. Calibre 18.</v>
          </cell>
        </row>
        <row r="1601">
          <cell r="B1601" t="str">
            <v>Suministro y colocación de puerta en aluminio y vidrio 5 mm (1.00 * 2.10 mts)</v>
          </cell>
        </row>
        <row r="1602">
          <cell r="B1602" t="str">
            <v>Suministro y colocación de puerta en aluminio y vidrio bronce. 5 mm.</v>
          </cell>
        </row>
        <row r="1603">
          <cell r="B1603" t="str">
            <v>Suministro y colocación de puerta en aluminio y vidrio comun. 5 mm.</v>
          </cell>
        </row>
        <row r="1604">
          <cell r="B1604" t="str">
            <v>Suministro y colocación de puertas en lámina. Cal 18.</v>
          </cell>
        </row>
        <row r="1605">
          <cell r="B1605" t="str">
            <v>Suministro y colocación de ventana aluminio y vidrio. Celosia.</v>
          </cell>
        </row>
        <row r="1606">
          <cell r="B1606" t="str">
            <v>Suministro y colocación de ventana aluminio y vidrio. Corrediza.</v>
          </cell>
        </row>
        <row r="1607">
          <cell r="B1607" t="str">
            <v>Suministro y colocación de ventana aluminio y vidrio. Fija.</v>
          </cell>
        </row>
        <row r="1608">
          <cell r="B1608" t="str">
            <v>Suministro y montaje de  placa prefabricada tipo pre-impal.</v>
          </cell>
        </row>
        <row r="1609">
          <cell r="B1609" t="str">
            <v>Suministro y montaje de caballete asbesto cemento.</v>
          </cell>
        </row>
        <row r="1610">
          <cell r="B1610" t="str">
            <v>Suministro y montaje de cielo raso luxalon.</v>
          </cell>
        </row>
        <row r="1611">
          <cell r="B1611" t="str">
            <v>Suministro y montaje de cieloraso en duracustic.</v>
          </cell>
        </row>
        <row r="1612">
          <cell r="B1612" t="str">
            <v>Suministro y montaje de cieloraso en sonocor.</v>
          </cell>
        </row>
        <row r="1613">
          <cell r="B1613" t="str">
            <v>Suministro y montaje de cielorazo DRAYWELL</v>
          </cell>
        </row>
        <row r="1614">
          <cell r="B1614" t="str">
            <v>Suministro y montaje de correa en maqui-zapan o abarco 9 * 6 cms.</v>
          </cell>
        </row>
        <row r="1615">
          <cell r="B1615" t="str">
            <v>Suministro y montaje de correa en tolua. 9 * 6 cms.</v>
          </cell>
        </row>
        <row r="1616">
          <cell r="B1616" t="str">
            <v>Suministro y montaje de divisiones en aluminio y vidrio.  h =  2.10 mts.</v>
          </cell>
        </row>
        <row r="1617">
          <cell r="B1617" t="str">
            <v>Suministro y montaje de divisiones para baños.(poliestileno)</v>
          </cell>
        </row>
        <row r="1618">
          <cell r="B1618" t="str">
            <v>Suministro y montaje de porton en malla eslabonada. Calibre 10.</v>
          </cell>
        </row>
        <row r="1619">
          <cell r="B1619" t="str">
            <v>Suministro y montaje de viga en maqui-zapan o abarco. 18 * 9 cms.</v>
          </cell>
        </row>
        <row r="1620">
          <cell r="B1620" t="str">
            <v>Suministro y montaje de viga en tolua. 12 * 9 cms.</v>
          </cell>
        </row>
        <row r="1621">
          <cell r="B1621" t="str">
            <v>Suministro,  transporte  e instalación de condensador de 20 mf a 250 VCA</v>
          </cell>
        </row>
        <row r="1622">
          <cell r="B1622" t="str">
            <v>Suministro,  transporte  e instalación de contactor tripolar de 25 A /220 V en AC-1</v>
          </cell>
        </row>
        <row r="1623">
          <cell r="B1623" t="str">
            <v>Suministro,  transporte  e instalación de contactor tripolar de 40 A / 220 V en AC-1</v>
          </cell>
        </row>
        <row r="1624">
          <cell r="B1624" t="str">
            <v>Suministro,  transporte e instalación de bombillo tubular  a color de 400 W / 220 V  mercurio halógeno.</v>
          </cell>
        </row>
        <row r="1625">
          <cell r="B1625" t="str">
            <v>Suministro,  transporte e instalación de contactor tripolar de 80 A /220 V en AC-1</v>
          </cell>
        </row>
        <row r="1626">
          <cell r="B1626" t="str">
            <v>Suministro,  transporte e instalación de luminaria  250 W 208 /220 V Sodio con base para fotocelda incorporada IP 66.</v>
          </cell>
        </row>
        <row r="1627">
          <cell r="B1627" t="str">
            <v>Suministro,  Transporte instalación de arrancador para sodio de 150 W / 400 tipo paralelo 220 V.</v>
          </cell>
        </row>
        <row r="1628">
          <cell r="B1628" t="str">
            <v>Suministro, limpieza, lijada, pintura con anticorrosivo y amarillo reflectivo para tráfico en la base y en la parte superior en aluminio reflectivo para poste metálico de 4 Mts.</v>
          </cell>
        </row>
        <row r="1629">
          <cell r="B1629" t="str">
            <v>Suministro, transporte  e instalación de bobina para contactor de 40 A / 220 V</v>
          </cell>
        </row>
        <row r="1630">
          <cell r="B1630" t="str">
            <v>Suministro, transporte  e instalación de reloj control</v>
          </cell>
        </row>
        <row r="1631">
          <cell r="B1631" t="str">
            <v>Suministro, transporte , instalación y cableado de poste metalico 10 mts. x 4 ".</v>
          </cell>
        </row>
        <row r="1632">
          <cell r="B1632" t="str">
            <v>Suministro, transporte , instalación y cableado de poste metálico sin brazos de 8mts x 4"</v>
          </cell>
        </row>
        <row r="1633">
          <cell r="B1633" t="str">
            <v>Suministro, transporte de materiales para cimentación de Torrecillas de 12 metros ( Unidad Mantenimiento y Operaciones).</v>
          </cell>
        </row>
        <row r="1634">
          <cell r="B1634" t="str">
            <v>Suministro, transporte de materiales para cimentación de Torrecillas de 8 metros ( Unidad Mantenimiento y Operaciones).</v>
          </cell>
        </row>
        <row r="1635">
          <cell r="B1635" t="str">
            <v>Suministro, transporte e  instalación de arrancador para sodio 70 W tipo paralelo.</v>
          </cell>
        </row>
        <row r="1636">
          <cell r="B1636" t="str">
            <v>Suministro, transporte e  instalación de arrancador para sodio de 1000 w</v>
          </cell>
        </row>
        <row r="1637">
          <cell r="B1637" t="str">
            <v>Suministro, transporte e instalación  de sistema de contrapeso para mejoramiento de resistividad de  puestas a tierras para transformadores de distribución. ( en cable de cobre )</v>
          </cell>
        </row>
        <row r="1638">
          <cell r="B1638" t="str">
            <v>Suministro, transporte e instalación de  arriostramientos para estructuras con separación de 1.90 m.</v>
          </cell>
        </row>
        <row r="1639">
          <cell r="B1639" t="str">
            <v>Suministro, transporte e instalación de  herrajes en poste o torrecilla  estructura de paso disposición bandera tres hilos tipo P-104 hasta 13.2 kv.</v>
          </cell>
        </row>
        <row r="1640">
          <cell r="B1640" t="str">
            <v>Suministro, transporte e instalación de  herrajes en poste o torrecilla  estructura de paso disposición semibandera tres hilos tipo P-103 hasta 13.2 kv.</v>
          </cell>
        </row>
        <row r="1641">
          <cell r="B1641" t="str">
            <v>Suministro, transporte e instalación de  herrajes en poste o torrecilla  estructura de retención disposición triangular simétrica tres hilos tipo R-130 hasta 13.2 kv.</v>
          </cell>
        </row>
        <row r="1642">
          <cell r="B1642" t="str">
            <v>Suministro, transporte e instalación de  herrajes en poste o torrecilla  estructura disposición bandera ángulo tres hilos tipo-P-113 hasta 13.2 kv.</v>
          </cell>
        </row>
        <row r="1643">
          <cell r="B1643" t="str">
            <v>Suministro, transporte e instalación de  herrajes en poste o torrecilla  estructura disposición triangular simétrica ángulo tres hilos tipo P-110 hasta 13.2 kv.</v>
          </cell>
        </row>
        <row r="1644">
          <cell r="B1644" t="str">
            <v>Suministro, transporte e instalación de  herrajes en poste o torrecilla  para dos hilos estructura de paso con angulo tipo-512 hasta 13.2 kv.</v>
          </cell>
        </row>
        <row r="1645">
          <cell r="B1645" t="str">
            <v>Suministro, transporte e instalación de  herrajes en poste o torrecilla  para dos hilos estructura de paso sencilla tipo-510 hasta 13.2 kv.</v>
          </cell>
        </row>
        <row r="1646">
          <cell r="B1646" t="str">
            <v>Suministro, transporte e instalación de  herrajes en poste o torrecilla  para dos hilos estructura retención terminal tipo-514 hasta 13.2 kv.</v>
          </cell>
        </row>
        <row r="1647">
          <cell r="B1647" t="str">
            <v>Suministro, transporte e instalación de  herrajes en poste o torrecilla  para dos perchas dos hilos estructura tipo-624.</v>
          </cell>
        </row>
        <row r="1648">
          <cell r="B1648" t="str">
            <v>Suministro, transporte e instalación de  herrajes en poste o torrecilla  para dos perchas tres hilos estructura tipo-620.</v>
          </cell>
        </row>
        <row r="1649">
          <cell r="B1649" t="str">
            <v>Suministro, transporte e instalación de  herrajes en poste o torrecilla  para percha cinco hilos estructura tipo-610/611.</v>
          </cell>
        </row>
        <row r="1650">
          <cell r="B1650" t="str">
            <v>Suministro, transporte e instalación de  herrajes en poste o torrecilla  para percha dos hilos estructura tipo-621/623.</v>
          </cell>
        </row>
        <row r="1651">
          <cell r="B1651" t="str">
            <v>Suministro, transporte e instalación de  herrajes en poste o torrecilla  para tres hilos estructura disposicion vertical doble tipo S-121 hasta 13.2 kv.( aislador de disco de 10").</v>
          </cell>
        </row>
        <row r="1652">
          <cell r="B1652" t="str">
            <v>Suministro, transporte e instalación de  herrajes en poste o torrecilla estructura  de paso disposición horizontal tres hilos tipo PH-202 hasta 13.2 kv.</v>
          </cell>
        </row>
        <row r="1653">
          <cell r="B1653" t="str">
            <v>Suministro, transporte e instalación de  herrajes en poste o torrecilla estructura  en ángulo disposición horizontal tres hilos tipo PH-211 hasta 13.2 kv.</v>
          </cell>
        </row>
        <row r="1654">
          <cell r="B1654" t="str">
            <v>Suministro, transporte e instalación de  herrajes en poste o torrecilla estructura  en ángulo disposición triangular simétrica tres hilos tipo- PH-210 hasta 13.2 kv.</v>
          </cell>
        </row>
        <row r="1655">
          <cell r="B1655" t="str">
            <v>Suministro, transporte e instalación de  herrajes en poste o torrecilla estructura de paso disposición horizontal dos hilos tipo PH-202 hasta 13.2 kv.</v>
          </cell>
        </row>
        <row r="1656">
          <cell r="B1656" t="str">
            <v>Suministro, transporte e instalación de  herrajes y elementos para bajante a tierra de cable de guarda.</v>
          </cell>
        </row>
        <row r="1657">
          <cell r="B1657" t="str">
            <v>Suministro, transporte e instalación de  herrajes y elementos para bajante a tierra. Alta tensión trifasica.</v>
          </cell>
        </row>
        <row r="1658">
          <cell r="B1658" t="str">
            <v>Suministro, transporte e instalación de  herrajes y elementos para bajante a tierra. Baja tensión.</v>
          </cell>
        </row>
        <row r="1659">
          <cell r="B1659" t="str">
            <v>Suministro, transporte e instalación de  herrajes y elementos para bayoneta doble. Retención.</v>
          </cell>
        </row>
        <row r="1660">
          <cell r="B1660" t="str">
            <v>Suministro, transporte e instalación de  herrajes y elementos para bayoneta sencilla.</v>
          </cell>
        </row>
        <row r="1661">
          <cell r="B1661" t="str">
            <v>Suministro, transporte e instalación de  herrajes y elementos para castillete sencillo. Paso.</v>
          </cell>
        </row>
        <row r="1662">
          <cell r="B1662" t="str">
            <v>Suministro, transporte e instalación de  herrajes y elementos para templete directo a tierra. Alta tensión hasta 13.2 KV. [Ref. estructura 1].</v>
          </cell>
        </row>
        <row r="1663">
          <cell r="B1663" t="str">
            <v>Suministro, transporte e instalación de  herrajes y elementos para templete directo a tierra. Alta tensión. 34.5 KV.</v>
          </cell>
        </row>
        <row r="1664">
          <cell r="B1664" t="str">
            <v>Suministro, transporte e instalación de  herrajes y elementos para templete directo a tierra. Baja tensión. [Ref. estructura 2].</v>
          </cell>
        </row>
        <row r="1665">
          <cell r="B1665" t="str">
            <v>Suministro, transporte e instalación de  luminaria horizontal abierta 70W/220V Sodio.</v>
          </cell>
        </row>
        <row r="1666">
          <cell r="B1666" t="str">
            <v>Suministro, transporte e instalación de  poste de concreto 10 mts TR 1.050 kg.</v>
          </cell>
        </row>
        <row r="1667">
          <cell r="B1667" t="str">
            <v>Suministro, transporte e instalación de  poste de concreto 12 mts TR 1.050 kg.</v>
          </cell>
        </row>
        <row r="1668">
          <cell r="B1668" t="str">
            <v>Suministro, transporte e instalación de  transformador autoprotegido monofasico de 5 kva, 150 kv bill 13200/240/120</v>
          </cell>
        </row>
        <row r="1669">
          <cell r="B1669" t="str">
            <v>Suministro, transporte e instalación de accesorios para acometida trifilar en cable concentrico cobre aislado 3x8 AWG.</v>
          </cell>
        </row>
        <row r="1670">
          <cell r="B1670" t="str">
            <v>Suministro, transporte e instalación de accesorios para los equipos monofasicos de macromedición.</v>
          </cell>
        </row>
        <row r="1671">
          <cell r="B1671" t="str">
            <v>Suministro, transporte e instalación de accesorios para los equipos trifasicos de macromedición.</v>
          </cell>
        </row>
        <row r="1672">
          <cell r="B1672" t="str">
            <v>Suministro, transporte e instalación de alimentador trifilar para tablero de distribución de 6 circuitos.</v>
          </cell>
        </row>
        <row r="1673">
          <cell r="B1673" t="str">
            <v>Suministro, transporte e instalacion de amortiguador para conductor No. 2 en linea a 13.2 kv.</v>
          </cell>
        </row>
        <row r="1674">
          <cell r="B1674" t="str">
            <v>Suministro, transporte e instalación de amortiguador tipo stockbridge para ACSR 4/0..-266 MCM</v>
          </cell>
        </row>
        <row r="1675">
          <cell r="B1675" t="str">
            <v>Suministro, transporte e instalación de amortiguador tipo stockbridge para cable  ACSR 397.5 Mcm Lark.</v>
          </cell>
        </row>
        <row r="1676">
          <cell r="B1676" t="str">
            <v>Suministro, transporte e instalación de amortiguador tipo stockbridge para cable de acero 5/16".</v>
          </cell>
        </row>
        <row r="1677">
          <cell r="B1677" t="str">
            <v>Suministro, transporte e instalación de amortiguador tipo stockbridge para cable No. 2 Awg.</v>
          </cell>
        </row>
        <row r="1678">
          <cell r="B1678" t="str">
            <v>Suministro, transporte e instalación de amortiguador tipo stockbridge para cable No.1/0 Awg.</v>
          </cell>
        </row>
        <row r="1679">
          <cell r="B1679" t="str">
            <v>Suministro, transporte e instalación de armante para reflector en poste de 16.5 mt.</v>
          </cell>
        </row>
        <row r="1680">
          <cell r="B1680" t="str">
            <v>Suministro, transporte e instalación de bajante de acometida hasta caja de medidor.</v>
          </cell>
        </row>
        <row r="1681">
          <cell r="B1681" t="str">
            <v>Suministro, transporte e instalación de bajante de acometida y caja de medidor en poste.</v>
          </cell>
        </row>
        <row r="1682">
          <cell r="B1682" t="str">
            <v>Suministro, transporte e instalación de bajante de salida en poste.</v>
          </cell>
        </row>
        <row r="1683">
          <cell r="B1683" t="str">
            <v>Suministro, transporte e instalación de bajante de Salida.</v>
          </cell>
        </row>
        <row r="1684">
          <cell r="B1684" t="str">
            <v>Suministro, transporte e instalación de bajante para control de luminarias en poste.</v>
          </cell>
        </row>
        <row r="1685">
          <cell r="B1685" t="str">
            <v>Suministro, transporte e instalación de bajantes para transformadores de 150 y 160 Kva, en el programa de macromedición.</v>
          </cell>
        </row>
        <row r="1686">
          <cell r="B1686" t="str">
            <v>Suministro, transporte e instalación de bajantes para transformadores de 200,225 y 400  Kva, en el programa de macromedición.</v>
          </cell>
        </row>
        <row r="1687">
          <cell r="B1687" t="str">
            <v>Suministro, transporte e instalación de bajantes para transformadores monofasicos de 10 a 25 Kva. en el programa de macromedición.</v>
          </cell>
        </row>
        <row r="1688">
          <cell r="B1688" t="str">
            <v>Suministro, transporte e instalación de bajantes para transformadores monofasicos de 37.5 y 50 Kva en el programa de macromedición.</v>
          </cell>
        </row>
        <row r="1689">
          <cell r="B1689" t="str">
            <v>Suministro, transporte e instalación de bajantes para transformadores trifasicos de 100 y 112.5 Kva, en el programa de macromedición.</v>
          </cell>
        </row>
        <row r="1690">
          <cell r="B1690" t="str">
            <v>Suministro, transporte e instalación de bajantes para transformadores trifasicos de 125 Kva, en el programa de macromedición.</v>
          </cell>
        </row>
        <row r="1691">
          <cell r="B1691" t="str">
            <v>Suministro, transporte e instalación de bajantes para transformadores trifasicos de 30 y 45 Kva, en el programa de macromedición.</v>
          </cell>
        </row>
        <row r="1692">
          <cell r="B1692" t="str">
            <v>Suministro, transporte e instalación de bajantes para transformadores trifasicos de 75 Kva, en el programa de macromedición.</v>
          </cell>
        </row>
        <row r="1693">
          <cell r="B1693" t="str">
            <v>Suministro, transporte e instalación de barraje  para transformador de 100 y 112.5 KVA trifásico en dos conductores cobre aislado Nº.2 para fase y neutro.</v>
          </cell>
        </row>
        <row r="1694">
          <cell r="B1694" t="str">
            <v>Suministro, transporte e instalación de barraje  para transformador de 150 a 225 KVA trifásico en dos conductores cobre aislado No 4/0 para fase y neutro.</v>
          </cell>
        </row>
        <row r="1695">
          <cell r="B1695" t="str">
            <v>Suministro, transporte e instalación de bobina para contactor de 25 A / 220 V</v>
          </cell>
        </row>
        <row r="1696">
          <cell r="B1696" t="str">
            <v>Suministro, transporte e instalación de bombilla  1,000 W/220V de mercurio halógeno.</v>
          </cell>
        </row>
        <row r="1697">
          <cell r="B1697" t="str">
            <v>Suministro, transporte e instalación de bombilla  250 W/220V de mercurio halógeno.</v>
          </cell>
        </row>
        <row r="1698">
          <cell r="B1698" t="str">
            <v>Suministro, transporte e instalación de bombilla  400 W/220V de mercurio halógeno.</v>
          </cell>
        </row>
        <row r="1699">
          <cell r="B1699" t="str">
            <v>Suministro, transporte e instalación de bombilla  tubular 250 W / 220 V  Sodio .</v>
          </cell>
        </row>
        <row r="1700">
          <cell r="B1700" t="str">
            <v>Suministro, transporte e instalación de bombilla ovoide 125 W/220V de mercurio.</v>
          </cell>
        </row>
        <row r="1701">
          <cell r="B1701" t="str">
            <v>Suministro, transporte e instalación de bombilla ovoide 250 W/220V de mercurio.</v>
          </cell>
        </row>
        <row r="1702">
          <cell r="B1702" t="str">
            <v>Suministro, transporte e instalación de bombilla ovoide 400 W/220V de mercurio.</v>
          </cell>
        </row>
        <row r="1703">
          <cell r="B1703" t="str">
            <v>Suministro, transporte e instalación de bombilla tubular 400 W /220 V  Sodio.</v>
          </cell>
        </row>
        <row r="1704">
          <cell r="B1704" t="str">
            <v>Suministro, transporte e instalación de bombilla tubular 70 W. / 220V Sodio.</v>
          </cell>
        </row>
        <row r="1705">
          <cell r="B1705" t="str">
            <v>Suministro, transporte e instalación de bombillo  tubular a color 250 W / 220 V mercurio halógeno.</v>
          </cell>
        </row>
        <row r="1706">
          <cell r="B1706" t="str">
            <v>Suministro, transporte e instalación de Borna Terminal 3M Bimetalico para cable 4/0 XLPE. ( Mantenimiento U.T.D ).</v>
          </cell>
        </row>
        <row r="1707">
          <cell r="B1707" t="str">
            <v>Suministro, transporte e instalación de cable  triplex 600 v 2x2+2 Neutro en Acsr Desnudo</v>
          </cell>
        </row>
        <row r="1708">
          <cell r="B1708" t="str">
            <v>Suministro, transporte e instalación de cable duplex  600 v 2+2 Neutro en Acsr Desnudo</v>
          </cell>
        </row>
        <row r="1709">
          <cell r="B1709" t="str">
            <v>Suministro, transporte e instalación de cable duplex  600 v 4+4 Neutro en Acsr Desnudo</v>
          </cell>
        </row>
        <row r="1710">
          <cell r="B1710" t="str">
            <v>Suministro, transporte e instalación de cable trenzado Duplex 600 v 1/0+1/0 Neutro en Acsr Desnudo</v>
          </cell>
        </row>
        <row r="1711">
          <cell r="B1711" t="str">
            <v>Suministro, transporte e instalación de cable trenzado triplex 600 v 2x1/0+1/0 Neutro en Acsr Desnudo</v>
          </cell>
        </row>
        <row r="1712">
          <cell r="B1712" t="str">
            <v>Suministro, transporte e instalación de cable trenzado triplex 600 v 2x4+4 Neutro en Acsr Desnudo</v>
          </cell>
        </row>
        <row r="1713">
          <cell r="B1713" t="str">
            <v>Suministro, transporte e instalación de cableado de acometida subterranea (derivada de red aérea) para contador de medida directa bifásico trifilar en alambre de cobre No 6. AWG</v>
          </cell>
        </row>
        <row r="1714">
          <cell r="B1714" t="str">
            <v>Suministro, transporte e instalación de cableado de acometida subterranea (derivada de red aérea) para contador de medida directa bifásico trifilar en alambre de cobre No 8. AWG</v>
          </cell>
        </row>
        <row r="1715">
          <cell r="B1715" t="str">
            <v>Suministro, transporte e instalación de cableado de acometida subterranea (derivada de red aérea) para contador de medida directa bifásico trifilar en alambre de cobre No 8. AWG</v>
          </cell>
        </row>
        <row r="1716">
          <cell r="B1716" t="str">
            <v>Suministro, transporte e instalación de cableado de acometida subterranea (derivada de red aérea) para contador de medida directa bifásico trifilar en cable de cobre  No 4. AWG</v>
          </cell>
        </row>
        <row r="1717">
          <cell r="B1717" t="str">
            <v>Suministro, transporte e instalación de cableado de acometida subterranea (derivada de red aérea) para contador de medida directa monofásico bifilar en alambre de cobre  No 8 AWG.</v>
          </cell>
        </row>
        <row r="1718">
          <cell r="B1718" t="str">
            <v>Suministro, transporte e instalación de cableado de acometida subterranea (derivada de red aérea) para contador de medida directa monofásico bifilar en alambre de cobre No 6.  AWG</v>
          </cell>
        </row>
        <row r="1719">
          <cell r="B1719" t="str">
            <v>Suministro, transporte e instalación de cableado de acometida subterranea (derivada de red aérea) para contador de medida directa trifásico tetrafilar en alambre de cobre No 6. AWG</v>
          </cell>
        </row>
        <row r="1720">
          <cell r="B1720" t="str">
            <v>Suministro, transporte e instalación de cableado de acometida subterranea (derivada de red aérea) para contador de medida directa trifásico tetrafilar en cable de cobre  No 2. AWG</v>
          </cell>
        </row>
        <row r="1721">
          <cell r="B1721" t="str">
            <v>Suministro, transporte e instalación de cableado de acometida subterranea (derivada de red aérea) para contador de medida directa trifásico tetraifilar en cable de cobre  No 4. AWG</v>
          </cell>
        </row>
        <row r="1722">
          <cell r="B1722" t="str">
            <v>Suministro, transporte e instalación de cableado de acometida subterranea (derivada de red subterranea) para contador de medida directa bifásico trifilar en alambre de cobre  No 6. AWG</v>
          </cell>
        </row>
        <row r="1723">
          <cell r="B1723" t="str">
            <v>Suministro, transporte e instalación de cableado de acometida subterranea (derivada de red subterranea) para contador de medida directa bifásico trifilar en alambre de cobre  No 8. AWG</v>
          </cell>
        </row>
        <row r="1724">
          <cell r="B1724" t="str">
            <v>Suministro, transporte e instalación de cableado de acometida subterranea (derivada de red subterranea) para contador de medida directa bifásico trifilar en cable de cobre  No 4. AWG</v>
          </cell>
        </row>
        <row r="1725">
          <cell r="B1725" t="str">
            <v>Suministro, transporte e instalación de cableado de acometida subterranea (derivada de red subterranea) para contador de medida directa monofásico bifilar en alambre de cobre  No 6. AWG</v>
          </cell>
        </row>
        <row r="1726">
          <cell r="B1726" t="str">
            <v>Suministro, transporte e instalación de cableado de acometida subterranea (derivada de red subterranea) para contador de medida directa monofásico bifilar en alambre de cobre No 8. AWG</v>
          </cell>
        </row>
        <row r="1727">
          <cell r="B1727" t="str">
            <v>Suministro, transporte e instalación de cableado de acometida subterranea (derivada de red subterranea) para contador de medida directa trifásico tetrafilar en cable de cobre  No 2 AWG.</v>
          </cell>
        </row>
        <row r="1728">
          <cell r="B1728" t="str">
            <v>Suministro, transporte e instalación de cableado de acometida subterranea (derivada de red subterranea) para contador de medida directa trifásico tetrafilar en cable de cobre  No 4 AWG.</v>
          </cell>
        </row>
        <row r="1729">
          <cell r="B1729" t="str">
            <v>Suministro, transporte e instalación de cableado de acometida subterranea (derivada de red subterranea) para contador de medida directa trifásico tetraifilar en alambre de cobre  No 6. AWG</v>
          </cell>
        </row>
        <row r="1730">
          <cell r="B1730" t="str">
            <v>Suministro, transporte e instalación de cableado del bajante para acometida de contador de medida directa bifásico trifilar en alambre de cobre AWG No 10.</v>
          </cell>
        </row>
        <row r="1731">
          <cell r="B1731" t="str">
            <v>Suministro, transporte e instalación de cableado del bajante para acometida de contador de medida directa bifásico trifilar en alambre de cobre AWG No 8.</v>
          </cell>
        </row>
        <row r="1732">
          <cell r="B1732" t="str">
            <v>Suministro, transporte e instalación de cableado del bajante para acometida de contador de medida directa monofásico bifilar en alambre de cobre AWG No 10.</v>
          </cell>
        </row>
        <row r="1733">
          <cell r="B1733" t="str">
            <v>Suministro, transporte e instalación de cableado del bajante para acometida de contador de medida directa monofásico bifilar en alambre de cobre AWG No 8.</v>
          </cell>
        </row>
        <row r="1734">
          <cell r="B1734" t="str">
            <v>Suministro, transporte e instalación de cableado del bajante para acometida de contador de medida directa trifásico tetrafilar en alambre de cobre AWG No 6.</v>
          </cell>
        </row>
        <row r="1735">
          <cell r="B1735" t="str">
            <v>Suministro, transporte e instalación de cableado del bajante para acometida de contador de medida directa trifásico tetrafilar en cable de cobre AWG No 4.</v>
          </cell>
        </row>
        <row r="1736">
          <cell r="B1736" t="str">
            <v>Suministro, transporte e instalación de cableado del bajante para acometida de contador de medida directa trifásico tetrafilar en cable de cobre No 2. AWG</v>
          </cell>
        </row>
        <row r="1737">
          <cell r="B1737" t="str">
            <v>Suministro, transporte e instalación de caja de control para alumbrado público.</v>
          </cell>
        </row>
        <row r="1738">
          <cell r="B1738" t="str">
            <v>Suministro, transporte e instalación de condensador de 10 mf a 250 VCA</v>
          </cell>
        </row>
        <row r="1739">
          <cell r="B1739" t="str">
            <v>Suministro, transporte e instalación de conector tipo vástago hasta 35 Kv.</v>
          </cell>
        </row>
        <row r="1740">
          <cell r="B1740" t="str">
            <v>Suministro, transporte e instalación de contactor tripolar de 125 A /220 V en AC-1</v>
          </cell>
        </row>
        <row r="1741">
          <cell r="B1741" t="str">
            <v>Suministro, transporte e instalación de contador de medida directa bifasico trifilar de 15 (60) Amp.</v>
          </cell>
        </row>
        <row r="1742">
          <cell r="B1742" t="str">
            <v>Suministro, transporte e instalacion de control completo de alumbrado público de 125 Amp.</v>
          </cell>
        </row>
        <row r="1743">
          <cell r="B1743" t="str">
            <v>Suministro, transporte e instalacion de control completo de Alumbrado Público de 25 Amp.</v>
          </cell>
        </row>
        <row r="1744">
          <cell r="B1744" t="str">
            <v>Suministro, transporte e instalacion de control completo de alumbrado público de 40 Amp.</v>
          </cell>
        </row>
        <row r="1745">
          <cell r="B1745" t="str">
            <v>Suministro, transporte e instalacion de control completo de Alumbrado Público de 60 Amp.</v>
          </cell>
        </row>
        <row r="1746">
          <cell r="B1746" t="str">
            <v>Suministro, transporte e instalacion de control completo de Alumbrado Público de 90 Amp.</v>
          </cell>
        </row>
        <row r="1747">
          <cell r="B1747" t="str">
            <v>Suministro, transporte e instalación de cruce de acometida aérea para contador de medida directa bifásico trifilar en alambre aislado de cobre AWG No 10.</v>
          </cell>
        </row>
        <row r="1748">
          <cell r="B1748" t="str">
            <v>Suministro, transporte e instalación de cruce de acometida aérea para contador de medida directa bifásico trifilar en alambre aislado de cobre AWG No 8.</v>
          </cell>
        </row>
        <row r="1749">
          <cell r="B1749" t="str">
            <v>Suministro, transporte e instalación de cruce de acometida aérea para contador de medida directa bifásico trifilar en alambre de aluminio aislado AWG TW No 6.</v>
          </cell>
        </row>
        <row r="1750">
          <cell r="B1750" t="str">
            <v>Suministro, transporte e instalación de cruce de acometida aérea para contador de medida directa bifásico trifilar en alambre de aluminio aislado AWG TW No 8.</v>
          </cell>
        </row>
        <row r="1751">
          <cell r="B1751" t="str">
            <v>Suministro, transporte e instalación de cruce de acometida aérea para contador de medida directa monofásico bifilar en alambre aislado de cobre AWG No 10.</v>
          </cell>
        </row>
        <row r="1752">
          <cell r="B1752" t="str">
            <v>Suministro, transporte e instalación de cruce de acometida aérea para contador de medida directa monofásico bifilar en alambre aislado de cobre AWG No 8.</v>
          </cell>
        </row>
        <row r="1753">
          <cell r="B1753" t="str">
            <v>Suministro, transporte e instalación de cruce de acometida aérea para contador de medida directa monofásico bifilar en alambre de aluminio aislado AWG TW No 6.</v>
          </cell>
        </row>
        <row r="1754">
          <cell r="B1754" t="str">
            <v>Suministro, transporte e instalación de cruce de acometida aérea para contador de medida directa monofásico bifilar en alambre de aluminio aislado AWG TW No 8.</v>
          </cell>
        </row>
        <row r="1755">
          <cell r="B1755" t="str">
            <v>Suministro, transporte e instalación de cruce de acometida aérea para contador de medida directa trifásico tetrafilar en alambre aislado de cobre AWG No 6.</v>
          </cell>
        </row>
        <row r="1756">
          <cell r="B1756" t="str">
            <v>Suministro, transporte e instalación de cruce de acometida aérea para contador de medida directa trifásico tetrafilar en cable aislado de cobre AWG No 2.</v>
          </cell>
        </row>
        <row r="1757">
          <cell r="B1757" t="str">
            <v>Suministro, transporte e instalación de cruce de acometida aérea para contador de medida directa trifásico tetrafilar en cable aislado de cobre AWG No 4.</v>
          </cell>
        </row>
        <row r="1758">
          <cell r="B1758" t="str">
            <v>Suministro, transporte e instalación de estructura de retensión final del circuito (LA 321 tipo N51)</v>
          </cell>
        </row>
        <row r="1759">
          <cell r="B1759" t="str">
            <v>Suministro, transporte e instalación de estructura de suspensión en linea sin collarin (LA 320 tipo N55)</v>
          </cell>
        </row>
        <row r="1760">
          <cell r="B1760" t="str">
            <v>Suministro, transporte e instalacion de fotocelda de 1,000 W / 220V con base.</v>
          </cell>
        </row>
        <row r="1761">
          <cell r="B1761" t="str">
            <v>Suministro, transporte e instalación de fotocelda NC 1000 W 120 /220 V sin base</v>
          </cell>
        </row>
        <row r="1762">
          <cell r="B1762" t="str">
            <v>Suministro, transporte e instalación de herrajes en poste o torrecilla  estructura de paso disposición triangular simétrica tres hilos tipo P-101 hasta 13.2 kv.</v>
          </cell>
        </row>
        <row r="1763">
          <cell r="B1763" t="str">
            <v>Suministro, transporte e instalación de herrajes en poste o torrecilla  estructura de paso disposición triangular simétrica tres hilos tipo P-101 para 34.5 kv.</v>
          </cell>
        </row>
        <row r="1764">
          <cell r="B1764" t="str">
            <v>Suministro, transporte e instalación de herrajes en poste o torrecilla  estructura de retención disposición triangular simétrica tres hilos tipo R-130 hasta 34.5 kv.</v>
          </cell>
        </row>
        <row r="1765">
          <cell r="B1765" t="str">
            <v>Suministro, transporte e instalación de herrajes en poste o torrecilla  estructura disposición triangular simétrica terminal tres hilos tipo R-114 hasta 13.2 kv.</v>
          </cell>
        </row>
        <row r="1766">
          <cell r="B1766" t="str">
            <v>Suministro, transporte e instalación de herrajes en poste o torrecilla  estructura terminal disposición triangular simétrica tres hilos tipo R-114 para 34.5 kv. aislador porcelana 10".</v>
          </cell>
        </row>
        <row r="1767">
          <cell r="B1767" t="str">
            <v>Suministro, transporte e instalación de herrajes en poste o torrecilla  para dos hilos estructura retención doble tipo-515 hasta 13.2 kv.</v>
          </cell>
        </row>
        <row r="1768">
          <cell r="B1768" t="str">
            <v>Suministro, transporte e instalación de herrajes en poste o torrecilla  para percha cuatro hilos estructura tipo-613/615.</v>
          </cell>
        </row>
        <row r="1769">
          <cell r="B1769" t="str">
            <v>Suministro, transporte e instalación de herrajes en poste o torrecilla  para percha doble cinco hilos estructura tipo-612.</v>
          </cell>
        </row>
        <row r="1770">
          <cell r="B1770" t="str">
            <v>Suministro, transporte e instalación de herrajes en poste o torrecilla  para percha tres hilos estructura tipo-617/619.</v>
          </cell>
        </row>
        <row r="1771">
          <cell r="B1771" t="str">
            <v>Suministro, transporte e instalación de herrajes en poste o torrecilla  para tres hilos estructura paso disposición horizontal tipo PH-202 hasta 34.5 kv.</v>
          </cell>
        </row>
        <row r="1772">
          <cell r="B1772" t="str">
            <v>Suministro, transporte e instalación de herrajes en poste o torrecilla  para tres hilos estructura retención disposición horizontal tipo RH-231 hasta 13.2 kv.</v>
          </cell>
        </row>
        <row r="1773">
          <cell r="B1773" t="str">
            <v>Suministro, transporte e instalación de herrajes en poste o torrecilla  para tres hilos estructura retención disposición triangular simétrica tipo RH-230 hasta 13.2 kv.</v>
          </cell>
        </row>
        <row r="1774">
          <cell r="B1774" t="str">
            <v>Suministro, transporte e instalación de herrajes en poste o torrecilla  para tres hilos estructura retención disposición triangular simétrica tipo RH-232 hasta 13.2 kv. Aislador porcelana 10".</v>
          </cell>
        </row>
        <row r="1775">
          <cell r="B1775" t="str">
            <v>Suministro, transporte e instalación de herrajes en poste o torrecilla  para tres hilos estructura terminal disposición horizontal tipo RH-214 hasta 34.5 kv. Aislador porcelana 10".</v>
          </cell>
        </row>
        <row r="1776">
          <cell r="B1776" t="str">
            <v>Suministro, transporte e instalación de herrajes en poste o torrecilla  para tres hilos estructura terminal disposición triangular simétrica tipo RH-230 hasta 13.2 kv. Aislador porcelana 10".</v>
          </cell>
        </row>
        <row r="1777">
          <cell r="B1777" t="str">
            <v>Suministro, transporte e instalación de herrajes en poste o torrecilla  para un hilo estructura de paso tipo-507 hasta 13.2 kv.</v>
          </cell>
        </row>
        <row r="1778">
          <cell r="B1778" t="str">
            <v>Suministro, transporte e instalación de herrajes en poste o torrecilla  para un hilo estructura retención doble tipo 506 hasta 34.5 kv.( aislador de disco de 10").</v>
          </cell>
        </row>
        <row r="1779">
          <cell r="B1779" t="str">
            <v>Suministro, transporte e instalación de herrajes en poste o torrecilla  para un hilo estructura retención doble tipo 506 hasta 34.5 kv.(aislador polimérico).</v>
          </cell>
        </row>
        <row r="1780">
          <cell r="B1780" t="str">
            <v>Suministro, transporte e instalación de herrajes en poste o torrecilla  para un hilo estructura retención doble tipo-506 hasta 13.2 kv.</v>
          </cell>
        </row>
        <row r="1781">
          <cell r="B1781" t="str">
            <v>Suministro, transporte e instalación de herrajes en poste o torrecilla  para un hilo estructura retención doble tipo-506 hasta 13.2 kv.(aislador polimerico).</v>
          </cell>
        </row>
        <row r="1782">
          <cell r="B1782" t="str">
            <v>Suministro, transporte e instalación de herrajes en poste o torrecilla  para un hilo estructura retención terminal tipo 505 hasta 34.5 kv.( aislador de disco de 10").</v>
          </cell>
        </row>
        <row r="1783">
          <cell r="B1783" t="str">
            <v>Suministro, transporte e instalación de herrajes en poste o torrecilla  para un hilo estructura retención terminal tipo 505 hasta 34.5 kv.(aislador polimérico)</v>
          </cell>
        </row>
        <row r="1784">
          <cell r="B1784" t="str">
            <v>Suministro, transporte e instalación de herrajes en poste o torrecilla  para un hilo estructura retención terminal tipo-505 hasta 13.2 kv.</v>
          </cell>
        </row>
        <row r="1785">
          <cell r="B1785" t="str">
            <v>Suministro, transporte e instalación de herrajes en poste o torrecilla  para un hilo estructura retención terminal tipo-505 hasta 13.2 kv.(aislador polimérico)</v>
          </cell>
        </row>
        <row r="1786">
          <cell r="B1786" t="str">
            <v>Suministro, transporte e instalación de herrajes en poste o torrecilla estructura  de paso disposición triangular simétrica tres hilos tipo PH-201 hasta 13.2 kv.</v>
          </cell>
        </row>
        <row r="1787">
          <cell r="B1787" t="str">
            <v>Suministro, transporte e instalación de herrajes en poste o torrecilla estructura  de suspensión disposición horizontal tres hilos tipo SH-226 hasta 13.2 kv. Aislador porcelana 10".</v>
          </cell>
        </row>
        <row r="1788">
          <cell r="B1788" t="str">
            <v>Suministro, transporte e instalación de herrajes en poste o torrecilla estructura  de suspensión disposición triangular simétrica tres hilos tipo SH-225 hasta 13.2 kv.</v>
          </cell>
        </row>
        <row r="1789">
          <cell r="B1789" t="str">
            <v>Suministro, transporte e instalación de herrajes en poste o torrecilla estructura  terminal  disposición horizontal tres hilos tipo RH-214 hasta 13.2 kv.</v>
          </cell>
        </row>
        <row r="1790">
          <cell r="B1790" t="str">
            <v>Suministro, transporte e instalación de herrajes en poste o torrecilla estructura de paso disposición triangular simetrica tres hilos tipo P-112 hasta 13.2 kv.</v>
          </cell>
        </row>
        <row r="1791">
          <cell r="B1791" t="str">
            <v>Suministro, transporte e instalación de herrajes en poste o torrecilla estructura de paso en ángulo disposición horizontal dos hilos tipo PH-211 hasta 13.2 kv.</v>
          </cell>
        </row>
        <row r="1792">
          <cell r="B1792" t="str">
            <v>Suministro, transporte e instalación de herrajes en poste o torrecilla estructura retención disposición horizontal dos hilos tipo RH-230 hasta 13.2 kv. Aislador porcelana 10".</v>
          </cell>
        </row>
        <row r="1793">
          <cell r="B1793" t="str">
            <v>Suministro, transporte e instalación de herrajes en poste o torrecilla estructura terminal disposición horizontal dos hilos tipo RH-214 hasta 13.2 kv.</v>
          </cell>
        </row>
        <row r="1794">
          <cell r="B1794" t="str">
            <v>Suministro, transporte e instalación de herrajes en poste o torrecilla para percha de un puesto tipo pesado, con doble amarre.</v>
          </cell>
        </row>
        <row r="1795">
          <cell r="B1795" t="str">
            <v>Suministro, transporte e instalación de herrajes en poste para cable cuadruplex autosoportado estructura tipo N55 (L.A. 320 suspension en linea con collarin).sin suministro de grapa</v>
          </cell>
        </row>
        <row r="1796">
          <cell r="B1796" t="str">
            <v>Suministro, transporte e instalación de herrajes en poste para cable preemsamblado estructura tipo NG2B</v>
          </cell>
        </row>
        <row r="1797">
          <cell r="B1797" t="str">
            <v>Suministro, transporte e instalación de herrajes y elementos para bayoneta doble. Angulo.</v>
          </cell>
        </row>
        <row r="1798">
          <cell r="B1798" t="str">
            <v>Suministro, transporte e instalación de herrajes y elementos para castillete doble. Retención.</v>
          </cell>
        </row>
        <row r="1799">
          <cell r="B1799" t="str">
            <v>Suministro, transporte e instalación de herrajes y protecciones para transformador monofásico [10;15;25;37.5 kva] tipo 710 hasta 13.2 kv.</v>
          </cell>
        </row>
        <row r="1800">
          <cell r="B1800" t="str">
            <v>Suministro, transporte e instalación de herrajes y protecciones para transformador monofásico [50; 75] kva hasta 13.2 kv.</v>
          </cell>
        </row>
        <row r="1801">
          <cell r="B1801" t="str">
            <v>Suministro, transporte e instalación de herrajes y protecciones para transformador trifásico [100, 112.5] kva. tipo 712 hasta 13.2 kv.</v>
          </cell>
        </row>
        <row r="1802">
          <cell r="B1802" t="str">
            <v>Suministro, transporte e instalación de herrajes y protecciones para transformador trifásico [150, 160] kva. tipo 712 hasta 13.2 kv.</v>
          </cell>
        </row>
        <row r="1803">
          <cell r="B1803" t="str">
            <v>Suministro, transporte e instalación de herrajes y protecciones para transformador trifásico [30;45;50] kva tipo 711 hasta 13.2 kv.</v>
          </cell>
        </row>
        <row r="1804">
          <cell r="B1804" t="str">
            <v>Suministro, transporte e instalación de herrajes y protecciones para transformador trifásico 75 kva tipo 711 hasta 13.2 kv.</v>
          </cell>
        </row>
        <row r="1805">
          <cell r="B1805" t="str">
            <v>Suministro, transporte e instalación de herrajes y protecciones para transformadores monofasico AUTOPROTEGIDO hasta 13,2 Kv.</v>
          </cell>
        </row>
        <row r="1806">
          <cell r="B1806" t="str">
            <v>Suministro, transporte e instalación de interruptor sencillo para Alumbrado Publico.</v>
          </cell>
        </row>
        <row r="1807">
          <cell r="B1807" t="str">
            <v>Suministro, transporte e instalación de juego de tres (3) terminales premoldeados de uso exterior e interior  para 34.5 Kv; 2-3/0 AWG; QTII.</v>
          </cell>
        </row>
        <row r="1808">
          <cell r="B1808" t="str">
            <v>Suministro, transporte e instalación de juego de tres (3) terminales premoldeados de uso exterior para 15 Kv; 2-3/0 AWG; QTII.</v>
          </cell>
        </row>
        <row r="1809">
          <cell r="B1809" t="str">
            <v>Suministro, transporte e instalación de juego de tres (3) terminales premoldeados de uso interior  para 15 Kv; 4-1/0 AWG; QTII.</v>
          </cell>
        </row>
        <row r="1810">
          <cell r="B1810" t="str">
            <v>Suministro, transporte e instalación de luminaria  decorativa 250W/220V Sodio.</v>
          </cell>
        </row>
        <row r="1811">
          <cell r="B1811" t="str">
            <v>Suministro, transporte e instalación de luminaria  horizontal abierta 150W/220V Sodio.</v>
          </cell>
        </row>
        <row r="1812">
          <cell r="B1812" t="str">
            <v>Suministro, transporte e instalación de luminaria  horizontal cerrada 400W/ 220V Sodio.</v>
          </cell>
        </row>
        <row r="1813">
          <cell r="B1813" t="str">
            <v>Suministro, transporte e instalación de luminaria  horizontal cerrada 70W/220V Sodio.</v>
          </cell>
        </row>
        <row r="1814">
          <cell r="B1814" t="str">
            <v>Suministro, transporte e instalación de luminaria de  70 W 208 /220 V H. C Sodio con base para fotocelda incorporada IP 54</v>
          </cell>
        </row>
        <row r="1815">
          <cell r="B1815" t="str">
            <v>Suministro, transporte e instalación de luminaria de mercurio horizontal cerrada 250 W/220V R.S.</v>
          </cell>
        </row>
        <row r="1816">
          <cell r="B1816" t="str">
            <v>Suministro, transporte e instalación de luminaria de mercurio vertical abierta 125 W/220V.</v>
          </cell>
        </row>
        <row r="1817">
          <cell r="B1817" t="str">
            <v>Suministro, transporte e instalación de luminaria decorativa 150W/220V Sodio.</v>
          </cell>
        </row>
        <row r="1818">
          <cell r="B1818" t="str">
            <v>Suministro, transporte e instalación de luminaria decorativa tipo colonial de 70W/208/220 V Sodio.</v>
          </cell>
        </row>
        <row r="1819">
          <cell r="B1819" t="str">
            <v>Suministro, transporte e instalación de luminaria decorativa tipo Hongo 70W/ 208 /220V Sodio.</v>
          </cell>
        </row>
        <row r="1820">
          <cell r="B1820" t="str">
            <v>Suministro, transporte e instalación de luminaria horizontal cerrada 150W/220V Sodio.</v>
          </cell>
        </row>
        <row r="1821">
          <cell r="B1821" t="str">
            <v>Suministro, transporte e instalación de luminaria horizontal cerrada 250W/220V Sodio.</v>
          </cell>
        </row>
        <row r="1822">
          <cell r="B1822" t="str">
            <v>Suministro, transporte e instalación de macromedida baja tension para transformador monofasico con medidor electromecanico</v>
          </cell>
        </row>
        <row r="1823">
          <cell r="B1823" t="str">
            <v>Suministro, transporte e instalación de macromedidores para trf monfasico hasta 25 kva</v>
          </cell>
        </row>
        <row r="1824">
          <cell r="B1824" t="str">
            <v>Suministro, transporte e instalación de materiales del bajante para acometida de contador de medida directa bifásico trifilar (cuatro circuitos).</v>
          </cell>
        </row>
        <row r="1825">
          <cell r="B1825" t="str">
            <v>Suministro, transporte e instalación de materiales del bajante para acometida de contador de medida directa monofásico bifilar (dos circuitos).</v>
          </cell>
        </row>
        <row r="1826">
          <cell r="B1826" t="str">
            <v>Suministro, transporte e instalación de materiales del bajante para acometida de contador de medida directa monofásico bifilar (Exclusiva para el programa PROINE).</v>
          </cell>
        </row>
        <row r="1827">
          <cell r="B1827" t="str">
            <v>Suministro, transporte e instalación de materiales del bajante para acometida de contador de medida directa trifásico tetrafilar (ocho circuitos).</v>
          </cell>
        </row>
        <row r="1828">
          <cell r="B1828" t="str">
            <v>Suministro, transporte e instalación de materiales para acometida subterranea (Derivada de red aérea) para contador de medida directa monofásico bifilar o bifásico trifilar.</v>
          </cell>
        </row>
        <row r="1829">
          <cell r="B1829" t="str">
            <v>Suministro, transporte e instalación de materiales para acometida subterranea (Derivada de red aérea) para contador de medida directa trifásico tetrafilar.</v>
          </cell>
        </row>
        <row r="1830">
          <cell r="B1830" t="str">
            <v>Suministro, transporte e instalación de materiales para acometida subterranea (Derivada de red subterranea) para contador de medida directa monofásico bifilar o bifásico trifilar.</v>
          </cell>
        </row>
        <row r="1831">
          <cell r="B1831" t="str">
            <v>Suministro, transporte e instalación de materiales para acometida subterranea (Derivada de red subterranea) para contador de medida directa trifásico tetrafilar.</v>
          </cell>
        </row>
        <row r="1832">
          <cell r="B1832" t="str">
            <v>Suministro, transporte e instalacion de materiales para salida a 110V para luz con interruptor.</v>
          </cell>
        </row>
        <row r="1833">
          <cell r="B1833" t="str">
            <v>Suministro, transporte e instalacion de materiales para salida a 110V para tomacorriente.</v>
          </cell>
        </row>
        <row r="1834">
          <cell r="B1834" t="str">
            <v>Suministro, transporte e instalación de poste de concreto  8 mts  TR 750 kg.</v>
          </cell>
        </row>
        <row r="1835">
          <cell r="B1835" t="str">
            <v>Suministro, transporte e instalación de poste de concreto 10 mts TR 510 kg.</v>
          </cell>
        </row>
        <row r="1836">
          <cell r="B1836" t="str">
            <v>Suministro, transporte e instalación de poste de concreto 12 mts TR 1.500 kg.</v>
          </cell>
        </row>
        <row r="1837">
          <cell r="B1837" t="str">
            <v>Suministro, transporte e instalación de poste de concreto 14 mts TR 1.050 kg.</v>
          </cell>
        </row>
        <row r="1838">
          <cell r="B1838" t="str">
            <v>Suministro, transporte e instalación de poste de concreto 16.5 mts TR 1.050 kg.</v>
          </cell>
        </row>
        <row r="1839">
          <cell r="B1839" t="str">
            <v>Suministro, transporte e instalación de poste de concreto 16.5 mts TR.  750 kg.</v>
          </cell>
        </row>
        <row r="1840">
          <cell r="B1840" t="str">
            <v>Suministro, transporte e instalación de poste de concreto 16.5 mts. 2.150 kg.</v>
          </cell>
        </row>
        <row r="1841">
          <cell r="B1841" t="str">
            <v>Suministro, transporte e instalación de poste de concreto.  8 mts. TR.  1.050 kg.</v>
          </cell>
        </row>
        <row r="1842">
          <cell r="B1842" t="str">
            <v>Suministro, transporte e instalación de poste de concreto.  8 mts. TR. 510  kg.</v>
          </cell>
        </row>
        <row r="1843">
          <cell r="B1843" t="str">
            <v>Suministro, transporte e instalación de poste de concreto. 10 mts. TR. 750 kg.</v>
          </cell>
        </row>
        <row r="1844">
          <cell r="B1844" t="str">
            <v>Suministro, transporte e instalación de poste de concreto. 12 mts. TR.  510 Kg.</v>
          </cell>
        </row>
        <row r="1845">
          <cell r="B1845" t="str">
            <v>Suministro, transporte e instalación de poste de concreto. 12 mts. TR. 750 Kg.</v>
          </cell>
        </row>
        <row r="1846">
          <cell r="B1846" t="str">
            <v>Suministro, transporte e instalación de poste de concreto. 14 mts. TR.  2000 kg.</v>
          </cell>
        </row>
        <row r="1847">
          <cell r="B1847" t="str">
            <v>Suministro, transporte e instalación de poste de concreto. 14 mts. TR.  750 kg.</v>
          </cell>
        </row>
        <row r="1848">
          <cell r="B1848" t="str">
            <v>Suministro, transporte e instalación de poste de madera Inmunizada 12 mts.</v>
          </cell>
        </row>
        <row r="1849">
          <cell r="B1849" t="str">
            <v>Suministro, transporte e instalación de poste de madera Inmunizada 8 mts.</v>
          </cell>
        </row>
        <row r="1850">
          <cell r="B1850" t="str">
            <v>Suministro, transporte e instalación de poste metálico 11 mts. x 4 " con cruceta.</v>
          </cell>
        </row>
        <row r="1851">
          <cell r="B1851" t="str">
            <v>Suministro, transporte e instalación de protección en baja tensión (Switch en caja) para transformador monofásico (10,15,25,37.5) KVA.</v>
          </cell>
        </row>
        <row r="1852">
          <cell r="B1852" t="str">
            <v>Suministro, transporte e instalación de protección en baja tensión (Switch en caja) para transformador trifásico (30, 45, 75) KVA.</v>
          </cell>
        </row>
        <row r="1853">
          <cell r="B1853" t="str">
            <v>Suministro, transporte e instalación de Puesta a Tierra para contador  en poste.</v>
          </cell>
        </row>
        <row r="1854">
          <cell r="B1854" t="str">
            <v>Suministro, transporte e instalación de Puesta a Tierra para Contador empotrado.</v>
          </cell>
        </row>
        <row r="1855">
          <cell r="B1855" t="str">
            <v>Suministro, transporte e instalación de reactancia 1000 W tipo auto regulada para mercurio halógeno</v>
          </cell>
        </row>
        <row r="1856">
          <cell r="B1856" t="str">
            <v>Suministro, transporte e instalación de reactancia de 125W 208 / 220 V para de mercurio.</v>
          </cell>
        </row>
        <row r="1857">
          <cell r="B1857" t="str">
            <v>Suministro, transporte e instalación de reactancia de 250 W 208 / 220 V para mercurio.</v>
          </cell>
        </row>
        <row r="1858">
          <cell r="B1858" t="str">
            <v>Suministro, transporte e instalación de reactancia de 400 W / 208 / 220 V para mercurio.</v>
          </cell>
        </row>
        <row r="1859">
          <cell r="B1859" t="str">
            <v>Suministro, transporte e instalación de reactancia de 70W 208 / 220 V Para Sodio.</v>
          </cell>
        </row>
        <row r="1860">
          <cell r="B1860" t="str">
            <v>Suministro, transporte e instalación de reflector 1000W/220V mercurio halógeno .</v>
          </cell>
        </row>
        <row r="1861">
          <cell r="B1861" t="str">
            <v>Suministro, transporte e instalación de reflector circular 400W/220Vde mercurio.</v>
          </cell>
        </row>
        <row r="1862">
          <cell r="B1862" t="str">
            <v>Suministro, transporte e instalación de reflector intemperie  400 W/220V de mercurio halógeno.</v>
          </cell>
        </row>
        <row r="1863">
          <cell r="B1863" t="str">
            <v>Suministro, transporte e instalación de reflector intemperie 400 W/220V Sodio.</v>
          </cell>
        </row>
        <row r="1864">
          <cell r="B1864" t="str">
            <v>Suministro, transporte e instalación de Switch de 2 x 30 Amp.</v>
          </cell>
        </row>
        <row r="1865">
          <cell r="B1865" t="str">
            <v>Suministro, transporte e instalación de Switch de 2 x 60 Amp.</v>
          </cell>
        </row>
        <row r="1866">
          <cell r="B1866" t="str">
            <v>Suministro, transporte e instalación de Switch de 3 x 100 Amp.</v>
          </cell>
        </row>
        <row r="1867">
          <cell r="B1867" t="str">
            <v>Suministro, transporte e instalación de Switch de 3 x 200 Amp.</v>
          </cell>
        </row>
        <row r="1868">
          <cell r="B1868" t="str">
            <v>Suministro, transporte e instalación de templete poste a poste para alta tensión.</v>
          </cell>
        </row>
        <row r="1869">
          <cell r="B1869" t="str">
            <v>Suministro, transporte e instalación de templete poste a poste para baja tensión.</v>
          </cell>
        </row>
        <row r="1870">
          <cell r="B1870" t="str">
            <v>Suministro, transporte e instalación de terminal barraje de 1 entrada y 3 derivaciones XLPE  No. 4/0, 15 kv., 400 amp</v>
          </cell>
        </row>
        <row r="1871">
          <cell r="B1871" t="str">
            <v>Suministro, transporte e instalación de terminal barraje de 1 entrada y 3 derivaciones XLPE No. 750 mcm, 35kv., 600 amp.</v>
          </cell>
        </row>
        <row r="1872">
          <cell r="B1872" t="str">
            <v>Suministro, transporte e instalación de torrecilla metalica cuadrada 12 MTS totalmente galvanizada en caliente con antiescalatorios</v>
          </cell>
        </row>
        <row r="1873">
          <cell r="B1873" t="str">
            <v>Suministro, transporte e instalación de torrecilla metálica cuadrada 12 mts. con anticorrosivo y primer tramo galvanizado en caliente.</v>
          </cell>
        </row>
        <row r="1874">
          <cell r="B1874" t="str">
            <v>Suministro, transporte e instalación de torrecilla metálica cuadrada 18 mts.</v>
          </cell>
        </row>
        <row r="1875">
          <cell r="B1875" t="str">
            <v>Suministro, transporte e instalación de torrecilla metalica cuadrada 8 MTS totalmente galvanizada en caliente con antiescalatorios</v>
          </cell>
        </row>
        <row r="1876">
          <cell r="B1876" t="str">
            <v>Suministro, transporte e instalacion de torrecilla metálica cuadrada 8 mts. con anticorrosivo y primer tramo galvanizado en caliente.</v>
          </cell>
        </row>
        <row r="1877">
          <cell r="B1877" t="str">
            <v>Suministro, transporte e instalación de transformador autoprotegido monofasico de 10 kva 150 Bill 13,2/240/120V</v>
          </cell>
        </row>
        <row r="1878">
          <cell r="B1878" t="str">
            <v>Suministro, transporte e instalación de tres seccionadores monopolares operación sin carga  de 34.5 KV 600 Amp.</v>
          </cell>
        </row>
        <row r="1879">
          <cell r="B1879" t="str">
            <v>Suministro, transporte e instalación de tres seccionadores monopolares operación sin carga de 15 KV 400 Amp.</v>
          </cell>
        </row>
        <row r="1880">
          <cell r="B1880" t="str">
            <v>Suministro, transporte e instalación de un cable de acero galvanizado 5/16 " para línea de guarda.</v>
          </cell>
        </row>
        <row r="1881">
          <cell r="B1881" t="str">
            <v>Suministro, transporte e instalación de un cable de acero galvanizado. 1/4 " para linea de guarda.</v>
          </cell>
        </row>
        <row r="1882">
          <cell r="B1882" t="str">
            <v>Suministro, transporte e instalación de un cable de acero galvanizado. 3/8 " para línea de guarda.</v>
          </cell>
        </row>
        <row r="1883">
          <cell r="B1883" t="str">
            <v>Suministro, transporte e instalación de un conductor  ACSR No  4/0   AWG. para Alta Tensión.</v>
          </cell>
        </row>
        <row r="1884">
          <cell r="B1884" t="str">
            <v>Suministro, transporte e instalación de un conductor  ACSR No  4/0   AWG. para Baja Tensión.</v>
          </cell>
        </row>
        <row r="1885">
          <cell r="B1885" t="str">
            <v>Suministro, transporte e instalación de un conductor  ASC aislado No. 4/0  AWG.</v>
          </cell>
        </row>
        <row r="1886">
          <cell r="B1886" t="str">
            <v>Suministro, transporte e instalación de un conductor ACSR Nº  2/0  AWG. para Alta Tensión.</v>
          </cell>
        </row>
        <row r="1887">
          <cell r="B1887" t="str">
            <v>Suministro, transporte e instalación de un conductor ACSR Nº  2/0  AWG. para Baja Tensión.</v>
          </cell>
        </row>
        <row r="1888">
          <cell r="B1888" t="str">
            <v>Suministro, transporte e instalación de un conductor ACSR Nº 4  AWG.</v>
          </cell>
        </row>
        <row r="1889">
          <cell r="B1889" t="str">
            <v>Suministro, transporte e instalación de un conductor ACSR No.  2. AWG. para Alta Tensión.</v>
          </cell>
        </row>
        <row r="1890">
          <cell r="B1890" t="str">
            <v>Suministro, transporte e instalación de un conductor ACSR No.  266.8 MCM.</v>
          </cell>
        </row>
        <row r="1891">
          <cell r="B1891" t="str">
            <v>Suministro, transporte e instalación de un conductor ACSR No.  795.0 MCM.</v>
          </cell>
        </row>
        <row r="1892">
          <cell r="B1892" t="str">
            <v>Suministro, transporte e instalación de un conductor ACSR No. 1/0 AWG.  para Alta Tensión.</v>
          </cell>
        </row>
        <row r="1893">
          <cell r="B1893" t="str">
            <v>Suministro, transporte e instalación de un conductor ACSR No. 1/0 AWG.  para Baja Tensión.</v>
          </cell>
        </row>
        <row r="1894">
          <cell r="B1894" t="str">
            <v>Suministro, transporte e instalación de un conductor ACSR No. 2 AWG. para Baja Tensión.</v>
          </cell>
        </row>
        <row r="1895">
          <cell r="B1895" t="str">
            <v>Suministro, transporte e instalación de un conductor ACSR No. 397.5 MCM.</v>
          </cell>
        </row>
        <row r="1896">
          <cell r="B1896" t="str">
            <v>Suministro, transporte e instalación de un conductor ACSR No.336.4 MCM.</v>
          </cell>
        </row>
        <row r="1897">
          <cell r="B1897" t="str">
            <v>Suministro, transporte e instalación de un conductor ASC Aislado  Nº   4 AWG.</v>
          </cell>
        </row>
        <row r="1898">
          <cell r="B1898" t="str">
            <v>Suministro, transporte e instalación de un conductor ASC aislado  Nº  2  AWG.</v>
          </cell>
        </row>
        <row r="1899">
          <cell r="B1899" t="str">
            <v>Suministro, transporte e instalación de un conductor ASC aislado  Nº.  2/0  AWG.</v>
          </cell>
        </row>
        <row r="1900">
          <cell r="B1900" t="str">
            <v>Suministro, transporte e instalación de un conductor ASC Aislado Nº 1/0 AWG.</v>
          </cell>
        </row>
        <row r="1901">
          <cell r="B1901" t="str">
            <v>Suministro, transporte e instalación de un conductor ASC aislado No.  6  AWG.</v>
          </cell>
        </row>
        <row r="1902">
          <cell r="B1902" t="str">
            <v>Suministro, transporte e instalación de un conductor ASC Aislado Nº.  8 AWG.</v>
          </cell>
        </row>
        <row r="1903">
          <cell r="B1903" t="str">
            <v>Suministro, transporte e instalación de un conductor monopolar XLPE Nº 1/0 para 15 KV.</v>
          </cell>
        </row>
        <row r="1904">
          <cell r="B1904" t="str">
            <v>Suministro, transporte e instalación de un conductor monopolar XLPE Nº 1/0 para 35 KV.</v>
          </cell>
        </row>
        <row r="1905">
          <cell r="B1905" t="str">
            <v>Suministro, transporte e instalación de un conductor monopolar XLPE Nº 2 para 15 KV.</v>
          </cell>
        </row>
        <row r="1906">
          <cell r="B1906" t="str">
            <v>Suministro, transporte e instalación de un conductor monopolar XLPE Nº 2/0 para 15 KV.</v>
          </cell>
        </row>
        <row r="1907">
          <cell r="B1907" t="str">
            <v>Suministro, transporte e instalación de un conductor monopolar XLPE Nº 2/0 para 35 KV.</v>
          </cell>
        </row>
        <row r="1908">
          <cell r="B1908" t="str">
            <v>Suministro, transporte e instalación de un conductor monopolar XLPE Nº 4/0 para 15 KV.</v>
          </cell>
        </row>
        <row r="1909">
          <cell r="B1909" t="str">
            <v>Suministro, transporte e instalación de un conductor monopolar XLPE Nº 750 mcm para 35 KV.</v>
          </cell>
        </row>
        <row r="1910">
          <cell r="B1910" t="str">
            <v>Suministro, transporte e instalación de un contador de medida directa bifásico trifilar de 20 (100) Amp.</v>
          </cell>
        </row>
        <row r="1911">
          <cell r="B1911" t="str">
            <v>Suministro, transporte e instalación de un contador de medida directa bifásico trifilar de 30 (90) Amp.</v>
          </cell>
        </row>
        <row r="1912">
          <cell r="B1912" t="str">
            <v>Suministro, transporte e instalación de un contador de medida directa monofásico bifilar de 15 (60) Amp.</v>
          </cell>
        </row>
        <row r="1913">
          <cell r="B1913" t="str">
            <v>Suministro, transporte e instalación de un contador de medida directa trifásico tetrafilar de 20 (100) Amp.</v>
          </cell>
        </row>
        <row r="1914">
          <cell r="B1914" t="str">
            <v>Suministro, transporte e instalación de un contador de medida directa trifásico tetrafilar de 30 (100) Amp.</v>
          </cell>
        </row>
        <row r="1915">
          <cell r="B1915" t="str">
            <v>Suministro, transporte e instalación de un contador de medida directa trifásico tetrafilar de 50 (100) Amp.</v>
          </cell>
        </row>
        <row r="1916">
          <cell r="B1916" t="str">
            <v>Suministro, transporte e instalación de un pararrayo de 10 o 12 KV. 10 Ka.</v>
          </cell>
        </row>
        <row r="1917">
          <cell r="B1917" t="str">
            <v>Suministro, transporte e instalación de un seccionador monopolar operación sin carga carga de 15 KV 400 Amp. 110 KV-BIL.</v>
          </cell>
        </row>
        <row r="1918">
          <cell r="B1918" t="str">
            <v>Suministro, transporte e instalación de un seccionador monopolar operación sin carga de 34.5 KV 600 Amp.</v>
          </cell>
        </row>
        <row r="1919">
          <cell r="B1919" t="str">
            <v>Suministro, transporte e instalación de una caja cortacircuito de 15 KV 100 Amp. 110 KV-BIL.</v>
          </cell>
        </row>
        <row r="1920">
          <cell r="B1920" t="str">
            <v>Suministro, transporte e instalación de union soldada tipo "T" on e "X" en malla de puesta a tierra.</v>
          </cell>
        </row>
        <row r="1921">
          <cell r="B1921" t="str">
            <v>Suministro, transporte e instalación de valla publicitaria para obra de electrificacion rural</v>
          </cell>
        </row>
        <row r="1922">
          <cell r="B1922" t="str">
            <v>Suministro, transporte e instalación detrnasformador autoprotegido monfasico de 15 KVA, 150 KV BILL 13200/240/120v.</v>
          </cell>
        </row>
        <row r="1923">
          <cell r="B1923" t="str">
            <v>Suministro, transporte, e instalación de bobina para contactor  de 125 A / 220 V</v>
          </cell>
        </row>
        <row r="1924">
          <cell r="B1924" t="str">
            <v>Suministro, transporte, excavacion, instalacion 4 ductos PVC tipo pesado 6", relleno.</v>
          </cell>
        </row>
        <row r="1925">
          <cell r="B1925" t="str">
            <v>Suministro, transporte, instalacion bajante 6 ML galvanizado 6" con codo y cinta bandy</v>
          </cell>
        </row>
        <row r="1926">
          <cell r="B1926" t="str">
            <v>Suministro, transporte, instalación y cableado de poste metálico  4 mts. x 2 ".</v>
          </cell>
        </row>
        <row r="1927">
          <cell r="B1927" t="str">
            <v>Suministro, transporte, instalación y cableado de poste metálico. Dos brazos. 11 mts.   4" - 3" - 2".</v>
          </cell>
        </row>
        <row r="1928">
          <cell r="B1928" t="str">
            <v>Suministro, transporte, instalación y cableado de poste metálico. Dos Brazos. 13 mts. 4 " - 3" - 2".</v>
          </cell>
        </row>
        <row r="1929">
          <cell r="B1929" t="str">
            <v>Suministro, transporte, instalación y cableado de poste metálico. Un brazo 11 mts  4" - 3" - 2".</v>
          </cell>
        </row>
        <row r="1930">
          <cell r="B1930" t="str">
            <v>Suministro, transporte, instalación y cableado de poste metálico. Un brazo. 13 mts.  4" - 3" - 2".</v>
          </cell>
        </row>
        <row r="1931">
          <cell r="B1931" t="str">
            <v>Suministro, transporte,i nstalacion  6 ductos PVC tipo pesado 0 6",</v>
          </cell>
        </row>
        <row r="1932">
          <cell r="B1932" t="str">
            <v>Suministro,figuración,colocación, hierro.  37. 000 fg. A-37.</v>
          </cell>
        </row>
        <row r="1933">
          <cell r="B1933" t="str">
            <v>Suministro,figuración,colocación, hierro.  60.000 fg. PDR-60.</v>
          </cell>
        </row>
        <row r="1934">
          <cell r="B1934" t="str">
            <v>Suministro,limpieza,lijada,pintura con anticorrosivo y amarillo reflectivo para tráfico en la base y en la parte superior en aluminio reflectivo para poste metálico de 11 o 13 Mts</v>
          </cell>
        </row>
        <row r="1935">
          <cell r="B1935" t="str">
            <v>Suministro,transporte e instalación de aislador epóxico para Conjunto de Retención a 115 kv.</v>
          </cell>
        </row>
        <row r="1936">
          <cell r="B1936" t="str">
            <v>Suministro,transporte e instalación de aislador epóxico para Conjunto de Suspensión a 115 kv.</v>
          </cell>
        </row>
        <row r="1937">
          <cell r="B1937" t="str">
            <v>Suministro,transporte e instalación de aisladores de disco de 10" de porcelana para Conjunto de Retención a 115 kv.</v>
          </cell>
        </row>
        <row r="1938">
          <cell r="B1938" t="str">
            <v>Suministro,transporte e instalación de aisladores de disco de 10" de porcelana para Conjunto de Suspensión a 115 kv.</v>
          </cell>
        </row>
        <row r="1939">
          <cell r="B1939" t="str">
            <v>Suministro,transporte e instalación de aisladores de disco de 10" de porcelana para Conjunto de Suspensión a 34.5 kv.</v>
          </cell>
        </row>
        <row r="1940">
          <cell r="B1940" t="str">
            <v>Suministro,transporte e instalación de aisladores disco  10" de porcelana para Conjunto de Retención a 34.5 kv.</v>
          </cell>
        </row>
        <row r="1941">
          <cell r="B1941" t="str">
            <v>Suministro,transporte e instalación de caja de inspección 0,40x,40 Mts para Alumbrado Público.</v>
          </cell>
        </row>
        <row r="1942">
          <cell r="B1942" t="str">
            <v>Suministro,transporte e instalación de conjunto de retención para cable de acero Super 6X de 5/16´´ a 115 kv.</v>
          </cell>
        </row>
        <row r="1943">
          <cell r="B1943" t="str">
            <v>Suministro,transporte e instalación de Conjunto de Suspensión para cable de acero Super 6X de 5/16´´ a 115 kv.</v>
          </cell>
        </row>
        <row r="1944">
          <cell r="B1944" t="str">
            <v>Suministro,transporte e instalación de guardas de seguridad para torrecillas metálicas de 8 y 12 mts.</v>
          </cell>
        </row>
        <row r="1945">
          <cell r="B1945" t="str">
            <v>Suministro,transporte e instalacion de suplemento metálico para perchas en angulo de 3" x 3" x 1/4".</v>
          </cell>
        </row>
        <row r="1946">
          <cell r="B1946" t="str">
            <v>Suministro,transporte e instalación de transformador monofásico de 10 KVA  13.2 KV.</v>
          </cell>
        </row>
        <row r="1947">
          <cell r="B1947" t="str">
            <v>Suministro,transporte e instalación de transformador monofásico de 15 KVA  13.2  KV.</v>
          </cell>
        </row>
        <row r="1948">
          <cell r="B1948" t="str">
            <v>Suministro,transporte e instalación de transformador monofásico de 25 KVA  13.2  KV.</v>
          </cell>
        </row>
        <row r="1949">
          <cell r="B1949" t="str">
            <v>Suministro,transporte e instalación de transformador monofásico de 37.5 KVA  13.2  KV.</v>
          </cell>
        </row>
        <row r="1950">
          <cell r="B1950" t="str">
            <v>Suministro,transporte e instalación de transformador monofásico de 50 KVA  13.2  KV.</v>
          </cell>
        </row>
        <row r="1951">
          <cell r="B1951" t="str">
            <v>Suministro,transporte e instalación de transformador monofásico de 75 KVA  13.2  KV.</v>
          </cell>
        </row>
        <row r="1952">
          <cell r="B1952" t="str">
            <v>Suministro,transporte e instalación de transformador trifásico de 100  KVA a 13.2 kv.</v>
          </cell>
        </row>
        <row r="1953">
          <cell r="B1953" t="str">
            <v>Suministro,transporte e instalación de transformador trifásico de 112.5  KVA a 13.2 kv.</v>
          </cell>
        </row>
        <row r="1954">
          <cell r="B1954" t="str">
            <v>Suministro,transporte e instalación de transformador trifásico de 112.5  KVA a 13.2 kv. tipo PAD mounted.</v>
          </cell>
        </row>
        <row r="1955">
          <cell r="B1955" t="str">
            <v>Suministro,transporte e instalación de transformador trifásico de 150  KVA a 13.2 kv.</v>
          </cell>
        </row>
        <row r="1956">
          <cell r="B1956" t="str">
            <v>Suministro,transporte e instalación de transformador trifásico de 225  KVA a 13.2 kv.</v>
          </cell>
        </row>
        <row r="1957">
          <cell r="B1957" t="str">
            <v>Suministro,transporte e instalación de transformador trifásico de 30  KVA a 13.2  KV.</v>
          </cell>
        </row>
        <row r="1958">
          <cell r="B1958" t="str">
            <v>Suministro,transporte e instalación de transformador trifásico de 45  KVA a 13.2 kv.</v>
          </cell>
        </row>
        <row r="1959">
          <cell r="B1959" t="str">
            <v>Suministro,transporte e instalación de transformador trifásico de 45  KVA a 13.2 kv. tipo PAD mounted.</v>
          </cell>
        </row>
        <row r="1960">
          <cell r="B1960" t="str">
            <v>Suministro,transporte e instalación de transformador trifásico de 500  KVA a 34.5/13.2 kv.</v>
          </cell>
        </row>
        <row r="1961">
          <cell r="B1961" t="str">
            <v>Suministro,transporte e instalación de transformador trifásico de 75  KVA a 13.2 kv.</v>
          </cell>
        </row>
        <row r="1962">
          <cell r="B1962" t="str">
            <v>Suministro,transporte e instalación de transformador trifásico de 75  KVA a 13.2 kv. tipo PAD mounted.</v>
          </cell>
        </row>
        <row r="1963">
          <cell r="B1963" t="str">
            <v>Suministro,transporte e instalación de un aislador epóxico para Conjunto de Retención a 34.5 kv</v>
          </cell>
        </row>
        <row r="1964">
          <cell r="B1964" t="str">
            <v>Suministro,transporte e instalación de un aislador epóxico para conjunto de Suspensión a 34.5 KV.</v>
          </cell>
        </row>
        <row r="1965">
          <cell r="B1965" t="str">
            <v>Suministro,transporte e instalación de un conductor ACSR No.  556.5 MCM.</v>
          </cell>
        </row>
        <row r="1966">
          <cell r="B1966" t="str">
            <v>Suministro,transporte e instalación de un pararrayos a 34.5 KV.</v>
          </cell>
        </row>
        <row r="1967">
          <cell r="B1967" t="str">
            <v>Suministro,transporte e instalación de una caja cortacircuito a 34.5 KV.</v>
          </cell>
        </row>
        <row r="1968">
          <cell r="B1968" t="str">
            <v>Suministro,transporte tendido en ducto de un conductor cable cobre aislado No. 8 AWG THW.</v>
          </cell>
        </row>
        <row r="1969">
          <cell r="B1969" t="str">
            <v>Suministro,transporte y construcción de caja de inspección 0,30x0,30 Mts para Alumbrado Público.</v>
          </cell>
        </row>
        <row r="1970">
          <cell r="B1970" t="str">
            <v>Suministro,transporte, instalación y cableado de poste metálico   4 mts. x 3 ".</v>
          </cell>
        </row>
        <row r="1971">
          <cell r="B1971" t="str">
            <v>Suministro,Transporte, Tendido de 2 ductos PVC 4" TDP eléctrico tipo pesado.excavación y relleno</v>
          </cell>
        </row>
        <row r="1972">
          <cell r="B1972" t="str">
            <v>Suministro,Transporte, Tendido de 3 ductos PVC 4" TDP eléctrico tipo pesado.</v>
          </cell>
        </row>
        <row r="1973">
          <cell r="B1973" t="str">
            <v>Suministro,Transporte, Tendido de 4 ductos PVC 4" TDP eléctrico tipo pesado.</v>
          </cell>
        </row>
        <row r="1974">
          <cell r="B1974" t="str">
            <v>Suministro,transporte, Tendido de 6 ductos PVC 4" TDP eléctrico tipo pesado.</v>
          </cell>
        </row>
        <row r="1975">
          <cell r="B1975" t="str">
            <v>Suministro,transporte, Tendido de 9 ductos PVC 4" TDP eléctrico tipo pesado.</v>
          </cell>
        </row>
        <row r="1976">
          <cell r="B1976" t="str">
            <v>Suministro,Transporte,Excavación,Tendido de 4 ductos PVC 4" TDP eléctrico Tipo pesado,Relleno,</v>
          </cell>
        </row>
        <row r="1977">
          <cell r="B1977" t="str">
            <v>Suministro,Transporte,Excavación,Tendido de 6 ductos PVC 4" TDP eléctrico,Tipo pesado,Relleno,Pavimento en asfálto,Base y sub-base</v>
          </cell>
        </row>
        <row r="1978">
          <cell r="B1978" t="str">
            <v>Suministro,transporte,tendido de un conductor cable cobre aislado Nº 1/0  AWG THW.</v>
          </cell>
        </row>
        <row r="1979">
          <cell r="B1979" t="str">
            <v>Suministro,transporte,tendido en ducto de un conductor cable cobre aislado Nº 2  AWG THW.</v>
          </cell>
        </row>
        <row r="1980">
          <cell r="B1980" t="str">
            <v>Suministro,transporte,tendido en ducto de un conductor cable cobre aislado Nº 4  AWG THW.</v>
          </cell>
        </row>
        <row r="1981">
          <cell r="B1981" t="str">
            <v>Suministro,transporte,tendido en ducto de un conductor cable de cobre aislado Nº 14  AWG THW.</v>
          </cell>
        </row>
        <row r="1982">
          <cell r="B1982" t="str">
            <v>Suministro,transporte,tendido en ducto de un conductor de cable cobre aislado Nº 6  AWG THW.</v>
          </cell>
        </row>
        <row r="1983">
          <cell r="B1983" t="str">
            <v>Suministro,transporte,tendido en ducto de un conductor de cobre aislado Nº. 12 AWG THW.</v>
          </cell>
        </row>
        <row r="1984">
          <cell r="B1984" t="str">
            <v>Suministro,transporte,tendido y tensionado de un conductor cable Cobre aislado No. 10  AWG THW.</v>
          </cell>
        </row>
        <row r="1985">
          <cell r="B1985" t="str">
            <v>Suministros, transporte, excavacion, anden concreto 6 ductos PVC tipo pesado 6" relleno compactado</v>
          </cell>
        </row>
        <row r="1986">
          <cell r="B1986" t="str">
            <v>Sumistro, transporte e instalación de accesorios para acometida monofasica en cable concentrico cobre aislado 2x8 AWG.</v>
          </cell>
        </row>
        <row r="1987">
          <cell r="B1987" t="str">
            <v>Sumistro, transporte e instalación de accesorios para acometida trifasica en cable concentrico cobre aislado 3x6+8 AWG.</v>
          </cell>
        </row>
        <row r="1988">
          <cell r="B1988" t="str">
            <v>Sumistro, transporte e instalación de bajante para transformador de 30 a 75 KVA trifásico en un conductor cobre aislado Nº.1/0 para fase y neutro.</v>
          </cell>
        </row>
        <row r="1989">
          <cell r="B1989" t="str">
            <v>Sumistro, transporte e instalación de bajante para transformador de 45 a 75 KVA monofásico en dos conductores cobre Nº.2 para fase y neutro.</v>
          </cell>
        </row>
        <row r="1990">
          <cell r="B1990" t="str">
            <v>Sumistro, transporte e instalación de bajante para transformador de 5 a 30 KVA monofásico en un conductor cobre aislado Nº.2 para fase y neutro.</v>
          </cell>
        </row>
        <row r="1991">
          <cell r="B1991" t="str">
            <v>Tanque eternit  250 lts.</v>
          </cell>
        </row>
        <row r="1992">
          <cell r="B1992" t="str">
            <v>Tanque eternit  500 lts.</v>
          </cell>
        </row>
        <row r="1993">
          <cell r="B1993" t="str">
            <v>Tanque eternit. 1.000 lts.</v>
          </cell>
        </row>
        <row r="1994">
          <cell r="B1994" t="str">
            <v>Tapa en comncreto 3.000 psi 2x2 x.12 reforzada, para caja vehicular</v>
          </cell>
        </row>
        <row r="1995">
          <cell r="B1995" t="str">
            <v>Tapa en concreto para caja electrica de 60 cms.</v>
          </cell>
        </row>
        <row r="1996">
          <cell r="B1996" t="str">
            <v>tAPA EN CONCRETO REFORZADO 2X2XX.12 PARA CAJA DE INSPECCIÓN VEHICULAR ELECTRICA</v>
          </cell>
        </row>
        <row r="1997">
          <cell r="B1997" t="str">
            <v>Tapa en concreto, con aro y tapa en hierro fundido- Logotipo ESSA- Para caja de 1.50x1.50</v>
          </cell>
        </row>
        <row r="1998">
          <cell r="B1998" t="str">
            <v>Tapa en concreto, con aro y tapa en hirro fundido-Logotipo ESSA-Para caja de 1.20x1.20</v>
          </cell>
        </row>
        <row r="1999">
          <cell r="B1999" t="str">
            <v>tAPA EN COPNCRETO REFORSADO 2X2X.12 PARA CAJA VEHICULAR</v>
          </cell>
        </row>
        <row r="2000">
          <cell r="B2000" t="str">
            <v>Tapas en alfajor para canaleta 1.00 x 0.80 mts.</v>
          </cell>
        </row>
        <row r="2001">
          <cell r="B2001" t="str">
            <v>Teja plastica transparente 3.00x.90 mts</v>
          </cell>
        </row>
        <row r="2002">
          <cell r="B2002" t="str">
            <v>Tendido de un conductor cable cobre aislado Nº 1/0  AWG THW.</v>
          </cell>
        </row>
        <row r="2003">
          <cell r="B2003" t="str">
            <v>Tendido en ducto de un conductor cable aislado Nº 14  AWG THW.</v>
          </cell>
        </row>
        <row r="2004">
          <cell r="B2004" t="str">
            <v>Tendido en ducto de un conductor cable cobre aislado Nº 2  AWG THW.</v>
          </cell>
        </row>
        <row r="2005">
          <cell r="B2005" t="str">
            <v>Tendido en ducto de un conductor cable cobre aislado Nº 4  AWG THW.</v>
          </cell>
        </row>
        <row r="2006">
          <cell r="B2006" t="str">
            <v>Tendido en ducto de un conductor cable cobre aislado No. 8 AWG THW.</v>
          </cell>
        </row>
        <row r="2007">
          <cell r="B2007" t="str">
            <v>Tendido en ducto de un conductor de cable cobre aislado Nº 6  AWG THW.</v>
          </cell>
        </row>
        <row r="2008">
          <cell r="B2008" t="str">
            <v>Tendido en ducto de un conductor de cobre aislado Nº. 12 AWG THW.</v>
          </cell>
        </row>
        <row r="2009">
          <cell r="B2009" t="str">
            <v>Tendido y tensionado de un conductor cable Cobre aislado No. 10  AWG THW.</v>
          </cell>
        </row>
        <row r="2010">
          <cell r="B2010" t="str">
            <v>Transporte  e instalación de bobina para contactor de 40 A / 220 V</v>
          </cell>
        </row>
        <row r="2011">
          <cell r="B2011" t="str">
            <v>Transporte  e instalación de condensador de 20 mf a 250 VCA</v>
          </cell>
        </row>
        <row r="2012">
          <cell r="B2012" t="str">
            <v>Transporte  e instalación de contactor tripolar de 25 A /220 V en AC-1</v>
          </cell>
        </row>
        <row r="2013">
          <cell r="B2013" t="str">
            <v>Transporte  e instalación de contactor tripolar de 40 A / 220 V en AC-1</v>
          </cell>
        </row>
        <row r="2014">
          <cell r="B2014" t="str">
            <v>Transporte  e instalación de reloj control</v>
          </cell>
        </row>
        <row r="2015">
          <cell r="B2015" t="str">
            <v>Transporte , instalacion y cableado de poste metálico 10 mts. x 4 ".</v>
          </cell>
        </row>
        <row r="2016">
          <cell r="B2016" t="str">
            <v>Transporte , instalacion y cubrimiento de ducto PVC de 1/2´´,3/4´´,1" o 2" en tierra</v>
          </cell>
        </row>
        <row r="2017">
          <cell r="B2017" t="str">
            <v>Transporte e  instalación de arrancador para sodio 70 W tipo paralelo.</v>
          </cell>
        </row>
        <row r="2018">
          <cell r="B2018" t="str">
            <v>Transporte e instalación  de herrajes y elementos para puesta a tierra en torres metálicas.</v>
          </cell>
        </row>
        <row r="2019">
          <cell r="B2019" t="str">
            <v>Transporte e instalación amortiguador tipo stockbridge para ACSR 4/0.-266 MCM</v>
          </cell>
        </row>
        <row r="2020">
          <cell r="B2020" t="str">
            <v>Transporte e instalación amortiguador tipo stockbridge para cable  ACSR 397.5 Mcm Lark.</v>
          </cell>
        </row>
        <row r="2021">
          <cell r="B2021" t="str">
            <v>Transporte e instalación amortiguador tipo stockbridge para cable de acero 5/16".</v>
          </cell>
        </row>
        <row r="2022">
          <cell r="B2022" t="str">
            <v>Transporte e instalación amortiguador tipo stockbridge para cable No. 2 Awg.</v>
          </cell>
        </row>
        <row r="2023">
          <cell r="B2023" t="str">
            <v>Transporte e instalación amortiguador tipo stockbridge para cable No.1/0 Awg.</v>
          </cell>
        </row>
        <row r="2024">
          <cell r="B2024" t="str">
            <v>Transporte e instalación de  arriostramientos para estructuras con separación de 1.90 m.</v>
          </cell>
        </row>
        <row r="2025">
          <cell r="B2025" t="str">
            <v>Transporte e instalación de  herrajes en poste 8 mt. Percha 2 puestos. Perno. Paso. [Ref. estructura 621P].</v>
          </cell>
        </row>
        <row r="2026">
          <cell r="B2026" t="str">
            <v>Transporte e instalación de  herrajes en poste o torrecilla  estructura de paso disposición semibandera tres hilos tipo P-103 hasta 13.2 kv.</v>
          </cell>
        </row>
        <row r="2027">
          <cell r="B2027" t="str">
            <v>Transporte e instalación de  herrajes en poste o torrecilla  estructura de retención disposición triangular simétrica tres hilos tipo R-130 hasta 13.2 kv. aislador porcelana 10".</v>
          </cell>
        </row>
        <row r="2028">
          <cell r="B2028" t="str">
            <v>Transporte e instalación de  herrajes en poste o torrecilla  estructura disposición bandera ángulo tres hilos tipo-P-113 hasta 13.2 kv.</v>
          </cell>
        </row>
        <row r="2029">
          <cell r="B2029" t="str">
            <v>Transporte e instalación de  herrajes en poste o torrecilla  estructura disposición triangular simétrica ángulo tres hilos tipo P-110 hasta 13.2 kv.</v>
          </cell>
        </row>
        <row r="2030">
          <cell r="B2030" t="str">
            <v>Transporte e instalación de  herrajes en poste o torrecilla  para dos hilos estructura de paso con angulo tipo-512 hasta 13.2 kv.</v>
          </cell>
        </row>
        <row r="2031">
          <cell r="B2031" t="str">
            <v>Transporte e instalación de  herrajes en poste o torrecilla  para dos hilos estructura de paso sencilla tipo-510 hasta 13.2 kv.</v>
          </cell>
        </row>
        <row r="2032">
          <cell r="B2032" t="str">
            <v>Transporte e instalación de  herrajes en poste o torrecilla  para dos hilos estructura retención terminal tipo-514 hasta 13.2 kv.( aislador de disco de 10").</v>
          </cell>
        </row>
        <row r="2033">
          <cell r="B2033" t="str">
            <v>Transporte e instalación de  herrajes en poste o torrecilla  para dos perchas dos hilos estructura tipo-624.</v>
          </cell>
        </row>
        <row r="2034">
          <cell r="B2034" t="str">
            <v>Transporte e instalación de  herrajes en poste o torrecilla  para dos perchas tres hilos estructura tipo-620.</v>
          </cell>
        </row>
        <row r="2035">
          <cell r="B2035" t="str">
            <v>Transporte e instalación de  herrajes en poste o torrecilla  para percha cinco hilos estructura tipo-610/611.</v>
          </cell>
        </row>
        <row r="2036">
          <cell r="B2036" t="str">
            <v>Transporte e instalación de  herrajes en poste o torrecilla  para tres hilos estructura disposicion vertical doble tipo S-121 hasta 13.2 kv.( aislador de disco de 10").</v>
          </cell>
        </row>
        <row r="2037">
          <cell r="B2037" t="str">
            <v>Transporte e instalación de  herrajes en poste o torrecilla estructura  de paso disposición horizontal tres hilos tipo PH-202 hasta 13.2 kv.</v>
          </cell>
        </row>
        <row r="2038">
          <cell r="B2038" t="str">
            <v>Transporte e instalación de  herrajes en poste o torrecilla estructura  en ángulo disposición horizontal tres hilos tipo PH-211 hasta 13.2 kv.</v>
          </cell>
        </row>
        <row r="2039">
          <cell r="B2039" t="str">
            <v>Transporte e instalación de  herrajes en poste o torrecilla estructura  en ángulo disposición triangular simétrica tres hilos tipo- PH-210 hasta 13.2 kv.</v>
          </cell>
        </row>
        <row r="2040">
          <cell r="B2040" t="str">
            <v>Transporte e instalación de  herrajes en poste o torrecilla estructura de paso disposición horizontal dos hilos tipo PH-202 hasta 13.2 kv.</v>
          </cell>
        </row>
        <row r="2041">
          <cell r="B2041" t="str">
            <v>Transporte e instalación de  herrajes y elementos para bayoneta doble. Retención.</v>
          </cell>
        </row>
        <row r="2042">
          <cell r="B2042" t="str">
            <v>Transporte e instalación de  herrajes y elementos para bayoneta sencilla.</v>
          </cell>
        </row>
        <row r="2043">
          <cell r="B2043" t="str">
            <v>Transporte e instalación de  herrajes y elementos para castillete sencillo. Paso.</v>
          </cell>
        </row>
        <row r="2044">
          <cell r="B2044" t="str">
            <v>Transporte e instalación de  herrajes y elementos para puesta a tierra de cable de guarda.</v>
          </cell>
        </row>
        <row r="2045">
          <cell r="B2045" t="str">
            <v>Transporte e instalación de  herrajes y elementos para puesta a tierra. Alta tensión trifasica.</v>
          </cell>
        </row>
        <row r="2046">
          <cell r="B2046" t="str">
            <v>Transporte e instalación de  herrajes y elementos para puesta a tierra. Baja Tensión.</v>
          </cell>
        </row>
        <row r="2047">
          <cell r="B2047" t="str">
            <v>Transporte e instalación de  herrajes y elementos para templete directo a tierra. Alta tensión. 13.2 KV. [Ref. estructura 1].</v>
          </cell>
        </row>
        <row r="2048">
          <cell r="B2048" t="str">
            <v>Transporte e instalación de  herrajes y elementos para templete directo a tierra. Alta tensión. 34.5 KV.</v>
          </cell>
        </row>
        <row r="2049">
          <cell r="B2049" t="str">
            <v>Transporte e instalación de  herrajes y protecciones para transformador monofásico  25 KVA. 13.2 KV. [Ref. estructura 710].</v>
          </cell>
        </row>
        <row r="2050">
          <cell r="B2050" t="str">
            <v>Transporte e instalación de  luminaria  decorativa 250W/220V Sodio.</v>
          </cell>
        </row>
        <row r="2051">
          <cell r="B2051" t="str">
            <v>Transporte e instalación de  luminaria horizontal abierta 70W/220V Sodio.</v>
          </cell>
        </row>
        <row r="2052">
          <cell r="B2052" t="str">
            <v>Transporte e instalación de  poste de concreto  8 mts  TR 750 kg.</v>
          </cell>
        </row>
        <row r="2053">
          <cell r="B2053" t="str">
            <v>Transporte e instalación de  poste de concreto 10 mts TR 1.050 kg.</v>
          </cell>
        </row>
        <row r="2054">
          <cell r="B2054" t="str">
            <v>Transporte e instalación de  transformador autoprotegido monofasico de 5 kva, 150 kv bill 13200/240/120</v>
          </cell>
        </row>
        <row r="2055">
          <cell r="B2055" t="str">
            <v>Transporte e instalación de  un conductor ACSR No.  6. AWG</v>
          </cell>
        </row>
        <row r="2056">
          <cell r="B2056" t="str">
            <v>Transporte e instalación de accesorios para acometida monofasica en cable concentrico cobre aislado 2x8 AWG.</v>
          </cell>
        </row>
        <row r="2057">
          <cell r="B2057" t="str">
            <v>Transporte e instalación de accesorios para acometida trifilar en cable concentrico cobre aislado 3x8 AWG.</v>
          </cell>
        </row>
        <row r="2058">
          <cell r="B2058" t="str">
            <v>Transporte e instalación de accesorios para los equipos monofasicos de macromedición.</v>
          </cell>
        </row>
        <row r="2059">
          <cell r="B2059" t="str">
            <v>Transporte e instalación de accesorios para los equipos trifasicos de macromedición.</v>
          </cell>
        </row>
        <row r="2060">
          <cell r="B2060" t="str">
            <v>Transporte e instalación de aislador epóxico para Conjunto de Retención a 115 kv.</v>
          </cell>
        </row>
        <row r="2061">
          <cell r="B2061" t="str">
            <v>Transporte e instalación de aislador epóxico para Conjunto de Suspensión a 115 kv.</v>
          </cell>
        </row>
        <row r="2062">
          <cell r="B2062" t="str">
            <v>Transporte e instalación de aisladores de disco de 10" de porcelana para Conjunto de Retención a 115 kv.</v>
          </cell>
        </row>
        <row r="2063">
          <cell r="B2063" t="str">
            <v>Transporte e instalación de aisladores de disco de 10" de porcelana para Conjunto de Suspensión a 115 kv.</v>
          </cell>
        </row>
        <row r="2064">
          <cell r="B2064" t="str">
            <v>Transporte e instalación de aisladores de disco de 10" de porcelana para Conjunto de Suspensión a 34.5 kv.</v>
          </cell>
        </row>
        <row r="2065">
          <cell r="B2065" t="str">
            <v>Transporte e instalación de aisladores disco  10" de porcelana para Conjunto de Retención a 34.5 kv.</v>
          </cell>
        </row>
        <row r="2066">
          <cell r="B2066" t="str">
            <v>Transporte e instalación de amortiguador antivibración para conductor ACSR.</v>
          </cell>
        </row>
        <row r="2067">
          <cell r="B2067" t="str">
            <v>Transporte e instalación de amortiguador antivibración para linea de guarda</v>
          </cell>
        </row>
        <row r="2068">
          <cell r="B2068" t="str">
            <v>Transporte e instalacion de amortiguador para conductor No. 2 en linea a 13.2 kv.</v>
          </cell>
        </row>
        <row r="2069">
          <cell r="B2069" t="str">
            <v>Transporte e instalación de armante para reflector</v>
          </cell>
        </row>
        <row r="2070">
          <cell r="B2070" t="str">
            <v>Transporte e instalación de bajante para transformador de 30 a 75 KVA trifásico en un conductor cobre aislado Nº.1/0 para fase y neutro.</v>
          </cell>
        </row>
        <row r="2071">
          <cell r="B2071" t="str">
            <v>Transporte e instalación de bajante para transformador de 45 a 75 KVA monofásico en dos conductores cobre Nº.2 para fase y neutro.</v>
          </cell>
        </row>
        <row r="2072">
          <cell r="B2072" t="str">
            <v>Transporte e instalación de bajante para transformador de 5 a 30 KVA monofásico en un conductor cobre aislado Nº.2 para fase y neutro.</v>
          </cell>
        </row>
        <row r="2073">
          <cell r="B2073" t="str">
            <v>Transporte e instalación de bajantes para transformadores trifasicos.</v>
          </cell>
        </row>
        <row r="2074">
          <cell r="B2074" t="str">
            <v>Transporte e instalación de barraje  para transformador de 100 y 112.5 KVA trifásico en dos conductores cobre aislado Nº.2 para fase y neutro.</v>
          </cell>
        </row>
        <row r="2075">
          <cell r="B2075" t="str">
            <v>Transporte e instalación de barraje  para transformador de 150 a 225 KVA trifásico en dos conductores cobre aislado No 4/0 para fase y neutro.</v>
          </cell>
        </row>
        <row r="2076">
          <cell r="B2076" t="str">
            <v>Transporte e instalación de blindaje para cable de acero Super GX 5/16".</v>
          </cell>
        </row>
        <row r="2077">
          <cell r="B2077" t="str">
            <v>Transporte e instalación de bobina para contactor de 25 A / 220 V</v>
          </cell>
        </row>
        <row r="2078">
          <cell r="B2078" t="str">
            <v>Transporte e instalación de bombilla  1,000 W/220V de mercurio halógeno.</v>
          </cell>
        </row>
        <row r="2079">
          <cell r="B2079" t="str">
            <v>Transporte e instalación de bombilla  250 W/220V de mercurio halógeno.</v>
          </cell>
        </row>
        <row r="2080">
          <cell r="B2080" t="str">
            <v>Transporte e instalación de bombilla  tubular 250 W / 220 V  Sodio.</v>
          </cell>
        </row>
        <row r="2081">
          <cell r="B2081" t="str">
            <v>Transporte e instalación de bombilla 400 W/220V de mercurio halógeno.</v>
          </cell>
        </row>
        <row r="2082">
          <cell r="B2082" t="str">
            <v>Transporte e instalación de bombilla de mercurio ovoide 400 W/220V.</v>
          </cell>
        </row>
        <row r="2083">
          <cell r="B2083" t="str">
            <v>Transporte e instalación de bombilla de sodio tubular 150 W Sodio.</v>
          </cell>
        </row>
        <row r="2084">
          <cell r="B2084" t="str">
            <v>Transporte e instalación de bombilla ovoide 125 W/220V de mercurio.</v>
          </cell>
        </row>
        <row r="2085">
          <cell r="B2085" t="str">
            <v>Transporte e instalación de bombilla ovoide 250 W/220V de mercurio.</v>
          </cell>
        </row>
        <row r="2086">
          <cell r="B2086" t="str">
            <v>Transporte e instalación de bombilla tubular 400 W /220 V  Sodio.</v>
          </cell>
        </row>
        <row r="2087">
          <cell r="B2087" t="str">
            <v>Transporte e instalación de bombilla tubular 70 W. / 220V Sodio.</v>
          </cell>
        </row>
        <row r="2088">
          <cell r="B2088" t="str">
            <v>Transporte e instalación de bombillo tubular  a color de 400 W / 220 V  mercurio halógeno.</v>
          </cell>
        </row>
        <row r="2089">
          <cell r="B2089" t="str">
            <v>Transporte e instalación de bombillo tubular a color  250 W / 220 V mercurio halógeno.</v>
          </cell>
        </row>
        <row r="2090">
          <cell r="B2090" t="str">
            <v>Transporte e instalación de cable  triplex 600 v 2x2+2 Neutro en Acsr Desnudo</v>
          </cell>
        </row>
        <row r="2091">
          <cell r="B2091" t="str">
            <v>Transporte e instalación de cable duplex  600 v 2+2 Neutro en Acsr Desnudo</v>
          </cell>
        </row>
        <row r="2092">
          <cell r="B2092" t="str">
            <v>Transporte e instalación de cable duplex  600 v 4+4 Neutro en Acsr Desnudo</v>
          </cell>
        </row>
        <row r="2093">
          <cell r="B2093" t="str">
            <v>Transporte e instalación de cable trenzado cuadruplex 600 v 3 x 1/0+1/0 Neutro en Acsr Desnudo</v>
          </cell>
        </row>
        <row r="2094">
          <cell r="B2094" t="str">
            <v>Transporte e instalación de cable trenzado Duplex 600 v 1/0+1/0 Neutro en Acsr Desnudo</v>
          </cell>
        </row>
        <row r="2095">
          <cell r="B2095" t="str">
            <v>Transporte e instalación de cable trenzado triplex 600 v 2x1/0+1/0 Neutro en Acsr Desnudo</v>
          </cell>
        </row>
        <row r="2096">
          <cell r="B2096" t="str">
            <v>Transporte e instalación de cable trenzado triplex 600 v 2x4+4 Neutro en Acsr Desnudo</v>
          </cell>
        </row>
        <row r="2097">
          <cell r="B2097" t="str">
            <v>Transporte e instalación de cableado concentrico para acometida monofasica y/o trifilar.</v>
          </cell>
        </row>
        <row r="2098">
          <cell r="B2098" t="str">
            <v>Transporte e instalación de cableado de acometida subterranea (derivada de red aérea) para contador de medida directa bifásico trifilar en alambre de cobre No 6. AWG</v>
          </cell>
        </row>
        <row r="2099">
          <cell r="B2099" t="str">
            <v>Transporte e instalación de cableado de acometida subterranea (derivada de red aérea) para contador de medida directa bifásico trifilar en cable de cobre  No 4. AWG</v>
          </cell>
        </row>
        <row r="2100">
          <cell r="B2100" t="str">
            <v>Transporte e instalación de cableado de acometida subterranea (derivada de red aérea) para contador de medida directa monofásico bifilar en alambre de cobre  No 8 AWG.</v>
          </cell>
        </row>
        <row r="2101">
          <cell r="B2101" t="str">
            <v>Transporte e instalación de cableado de acometida subterranea (derivada de red aérea) para contador de medida directa monofásico bifilar en alambre de cobre No 6.  AWG</v>
          </cell>
        </row>
        <row r="2102">
          <cell r="B2102" t="str">
            <v>Transporte e instalación de cableado de acometida subterranea (derivada de red aérea) para contador de medida directa trifásico tetrafilar en alambre de cobre No 6. AWG</v>
          </cell>
        </row>
        <row r="2103">
          <cell r="B2103" t="str">
            <v>Transporte e instalación de cableado de acometida subterranea (derivada de red aérea) para contador de medida directa trifásico tetrafilar en cable de cobre  No 2. AWG</v>
          </cell>
        </row>
        <row r="2104">
          <cell r="B2104" t="str">
            <v>Transporte e instalación de cableado de acometida subterranea (derivada de red aérea) para contador de medida directa trifásico tetraifilar en cable de cobre  No 4. AWG</v>
          </cell>
        </row>
        <row r="2105">
          <cell r="B2105" t="str">
            <v>Transporte e instalación de cableado de acometida subterranea (derivada de red subterranea) para contador de medida directa bifásico trifilar en alambre de cobre  No 6. AWG</v>
          </cell>
        </row>
        <row r="2106">
          <cell r="B2106" t="str">
            <v>Transporte e instalación de cableado de acometida subterranea (derivada de red subterranea) para contador de medida directa bifásico trifilar en alambre de cobre  No 8. AWG</v>
          </cell>
        </row>
        <row r="2107">
          <cell r="B2107" t="str">
            <v>Transporte e instalación de cableado de acometida subterranea (derivada de red subterranea) para contador de medida directa bifásico trifilar en cable de cobre  No 4. AWG</v>
          </cell>
        </row>
        <row r="2108">
          <cell r="B2108" t="str">
            <v>Transporte e instalación de cableado de acometida subterranea (derivada de red subterranea) para contador de medida directa monofásico bifilar en alambre de cobre  No 6. AWG</v>
          </cell>
        </row>
        <row r="2109">
          <cell r="B2109" t="str">
            <v>Transporte e instalación de cableado de acometida subterranea (derivada de red subterranea) para contador de medida directa monofásico bifilar en alambre de cobre No 8. AWG</v>
          </cell>
        </row>
        <row r="2110">
          <cell r="B2110" t="str">
            <v>Transporte e instalación de cableado de acometida subterranea (derivada de red subterranea) para contador de medida directa trifásico tetrafilar en cable de cobre  No 2 AWG.</v>
          </cell>
        </row>
        <row r="2111">
          <cell r="B2111" t="str">
            <v>Transporte e instalación de cableado de acometida subterranea (derivada de red subterranea) para contador de medida directa trifásico tetrafilar en cable de cobre  No 4 AWG.</v>
          </cell>
        </row>
        <row r="2112">
          <cell r="B2112" t="str">
            <v>Transporte e instalación de cableado de acometida subterranea (derivada de red subterranea) para contador de medida directa trifásico tetraifilar en alambre de cobre  No 6. AWG</v>
          </cell>
        </row>
        <row r="2113">
          <cell r="B2113" t="str">
            <v>Transporte e instalación de cableado del bajante para acometida de contador de medida directa monofásico bifilar en alambre de cobre AWG No 10.</v>
          </cell>
        </row>
        <row r="2114">
          <cell r="B2114" t="str">
            <v>Transporte e instalación de cableado del bajante para acometida de contador de medida directa trifásico tetrafilar en cable de cobre No 2. AWG.</v>
          </cell>
        </row>
        <row r="2115">
          <cell r="B2115" t="str">
            <v>Transporte e instalación de caja de control para alumbrado público.</v>
          </cell>
        </row>
        <row r="2116">
          <cell r="B2116" t="str">
            <v>Transporte e instalación de caja metalica de derivación de acometidas en baja tensión.</v>
          </cell>
        </row>
        <row r="2117">
          <cell r="B2117" t="str">
            <v>Transporte e instalación de caja para alojar medidor en transformadores monofasicos y/o trifasicos para macromedición.</v>
          </cell>
        </row>
        <row r="2118">
          <cell r="B2118" t="str">
            <v>Transporte e instalación de caja para medidor monofasico y/o trifilar.</v>
          </cell>
        </row>
        <row r="2119">
          <cell r="B2119" t="str">
            <v>Transporte e instalación de condensador de 10 mf a 250 VCA</v>
          </cell>
        </row>
        <row r="2120">
          <cell r="B2120" t="str">
            <v>Transporte e instalación de condensador de 24 mf a 450 VCA</v>
          </cell>
        </row>
        <row r="2121">
          <cell r="B2121" t="str">
            <v>Transporte e instalación de condensador de 24 mf a 550 VCA</v>
          </cell>
        </row>
        <row r="2122">
          <cell r="B2122" t="str">
            <v>Transporte e instalación de conductor XLPE Nº 1/0 para 15 KV.</v>
          </cell>
        </row>
        <row r="2123">
          <cell r="B2123" t="str">
            <v>Transporte e instalación de conductor XLPE Nº 4/0 para 15 KV.</v>
          </cell>
        </row>
        <row r="2124">
          <cell r="B2124" t="str">
            <v>Transporte e instalación de conductor XLPE número 4 para 15 KV.</v>
          </cell>
        </row>
        <row r="2125">
          <cell r="B2125" t="str">
            <v>Transporte e instalación de conjunto de retención para cable de acero Super GX de 5/16´´ a 115 kv.</v>
          </cell>
        </row>
        <row r="2126">
          <cell r="B2126" t="str">
            <v>Transporte e instalación de Conjunto de Suspensión para cable de acero Super GX de 5/16´´ a 115 kv.</v>
          </cell>
        </row>
        <row r="2127">
          <cell r="B2127" t="str">
            <v>Transporte e instalación de contactor tripolar de 125 A /220 V en AC-1</v>
          </cell>
        </row>
        <row r="2128">
          <cell r="B2128" t="str">
            <v>Transporte e instalación de contactor tripolar de 80 A /220 V en AC-1</v>
          </cell>
        </row>
        <row r="2129">
          <cell r="B2129" t="str">
            <v>Transporte e instalación de contador de medida directa bifasico trifilar de 15 (60) Amp.</v>
          </cell>
        </row>
        <row r="2130">
          <cell r="B2130" t="str">
            <v>Transporte e instalación de Contador Monofásico de 15 Amp.</v>
          </cell>
        </row>
        <row r="2131">
          <cell r="B2131" t="str">
            <v>Transporte e Instalación de contador monofásico trifilar de 15 Amp.</v>
          </cell>
        </row>
        <row r="2132">
          <cell r="B2132" t="str">
            <v>Transporte e instalacion de control completo de alumbrado público de 125 Amp.</v>
          </cell>
        </row>
        <row r="2133">
          <cell r="B2133" t="str">
            <v>Transporte e instalacion de control completo de Alumbrado Público de 25 Amp.</v>
          </cell>
        </row>
        <row r="2134">
          <cell r="B2134" t="str">
            <v>Transporte e instalación de control completo de alumbrado público de 40 Amp.</v>
          </cell>
        </row>
        <row r="2135">
          <cell r="B2135" t="str">
            <v>Transporte e instalacion de control completo de Alumbrado Público de 60 Amp.</v>
          </cell>
        </row>
        <row r="2136">
          <cell r="B2136" t="str">
            <v>Transporte e instalacion de control completo de Alumbrado Público de 90 Amp.</v>
          </cell>
        </row>
        <row r="2137">
          <cell r="B2137" t="str">
            <v>Transporte e instalación de cruce de acometida aérea para contador de medida directa bifásico trifilar en alambre de aluminio aislado AWG TW No 8.</v>
          </cell>
        </row>
        <row r="2138">
          <cell r="B2138" t="str">
            <v>Transporte e instalación de cruce de acometida aérea para contador de medida directa monofásico bifilar en alambre de aluminio aislado AWG TW No 8.</v>
          </cell>
        </row>
        <row r="2139">
          <cell r="B2139" t="str">
            <v>Transporte e instalación de cruce de acometida aérea para contador de medida directa trifásico tetrafilar en alambre aislado de cobre AWG No 6.</v>
          </cell>
        </row>
        <row r="2140">
          <cell r="B2140" t="str">
            <v>Transporte e instalación de dos transformadores de corriente en transformadores monofasicos para macromedición.</v>
          </cell>
        </row>
        <row r="2141">
          <cell r="B2141" t="str">
            <v>Transporte e instalacion de ducto conduit galvanizado de 1´´ 1/4"</v>
          </cell>
        </row>
        <row r="2142">
          <cell r="B2142" t="str">
            <v>Transporte e instalacion de fotocelda de 1,000 W / 220V.</v>
          </cell>
        </row>
        <row r="2143">
          <cell r="B2143" t="str">
            <v>Transporte e instalación de fotocelda NC 1000 W 120 /220 V sin base</v>
          </cell>
        </row>
        <row r="2144">
          <cell r="B2144" t="str">
            <v>Transporte e instalación de guardas de seguridad para torrecillas metálicas de 8 y 12 mts.</v>
          </cell>
        </row>
        <row r="2145">
          <cell r="B2145" t="str">
            <v>Transporte e instalación de herrajes en poste o torrecilla  estructura de paso disposición triangular simétrica tres hilos tipo P-101 hasta 13.2 kv.</v>
          </cell>
        </row>
        <row r="2146">
          <cell r="B2146" t="str">
            <v>Transporte e instalación de herrajes en poste o torrecilla  estructura de paso disposición triangular simétrica tres hilos tipo P-101 para 34.5 kv.</v>
          </cell>
        </row>
        <row r="2147">
          <cell r="B2147" t="str">
            <v>Transporte e instalación de herrajes en poste o torrecilla  estructura de retención disposición triangular simétrica tres hilos tipo R-130 hasta 34.5 kv. aislador porcelana 10".</v>
          </cell>
        </row>
        <row r="2148">
          <cell r="B2148" t="str">
            <v>Transporte e instalación de herrajes en poste o torrecilla  estructura disposición triangular simétrica terminal tres hilos tipo R-114 hasta 13.2 kv.</v>
          </cell>
        </row>
        <row r="2149">
          <cell r="B2149" t="str">
            <v>Transporte e instalación de herrajes en poste o torrecilla  estructura terminal disposición triangular simétrica tres hilos tipo R-114 para 34.5 kv. aislador porcelana 10".</v>
          </cell>
        </row>
        <row r="2150">
          <cell r="B2150" t="str">
            <v>Transporte e instalación de herrajes en poste o torrecilla  para dos hilos estructura retención doble tipo-515 hasta 13.2 kv.( aislador de disco de 10").</v>
          </cell>
        </row>
        <row r="2151">
          <cell r="B2151" t="str">
            <v>Transporte e instalación de herrajes en poste o torrecilla  para dos perchas cuatro hilos estructura tipo-616.</v>
          </cell>
        </row>
        <row r="2152">
          <cell r="B2152" t="str">
            <v>Transporte e instalación de herrajes en poste o torrecilla  para percha cuatro hilos estructura tipo-613/615.</v>
          </cell>
        </row>
        <row r="2153">
          <cell r="B2153" t="str">
            <v>Transporte e instalación de herrajes en poste o torrecilla  para percha doble cinco hilos estructura tipo-612.</v>
          </cell>
        </row>
        <row r="2154">
          <cell r="B2154" t="str">
            <v>Transporte e instalación de herrajes en poste o torrecilla  para percha tres hilos estructura tipo-617/619.</v>
          </cell>
        </row>
        <row r="2155">
          <cell r="B2155" t="str">
            <v>Transporte e instalación de herrajes en poste o torrecilla  para tres hilos estructura paso disposición horizontal tipo PH-202 hasta 34.5 kv.</v>
          </cell>
        </row>
        <row r="2156">
          <cell r="B2156" t="str">
            <v>Transporte e instalación de herrajes en poste o torrecilla  para tres hilos estructura retención disposición horizontal tipo RH-231 hasta 13.2 kv. Aislador porcelana 10".</v>
          </cell>
        </row>
        <row r="2157">
          <cell r="B2157" t="str">
            <v>Transporte e instalación de herrajes en poste o torrecilla  para tres hilos estructura retención disposición triangular simétrica tipo RH-230 hasta 13.2 kv.</v>
          </cell>
        </row>
        <row r="2158">
          <cell r="B2158" t="str">
            <v>Transporte e instalación de herrajes en poste o torrecilla  para tres hilos estructura retención disposición triangular simétrica tipo RH-232 hasta 13.2 kv. Aislador porcelana 10".</v>
          </cell>
        </row>
        <row r="2159">
          <cell r="B2159" t="str">
            <v>Transporte e instalación de herrajes en poste o torrecilla  para tres hilos estructura terminal disposición horizontal tipo RH-214 hasta 34.5 kv. Aislador porcelana 10".</v>
          </cell>
        </row>
        <row r="2160">
          <cell r="B2160" t="str">
            <v>Transporte e instalación de herrajes en poste o torrecilla  para tres hilos estructura terminal disposición triangular simétrica tipo RH-230 hasta 13.2 kv. Aislador porcelana 10".</v>
          </cell>
        </row>
        <row r="2161">
          <cell r="B2161" t="str">
            <v>Transporte e instalación de herrajes en poste o torrecilla  para un hilo estructura de paso tipo-507 hasta 13.2 kv.</v>
          </cell>
        </row>
        <row r="2162">
          <cell r="B2162" t="str">
            <v>Transporte e instalación de herrajes en poste o torrecilla  para un hilo estructura retención doble tipo 506 hasta 34.5 kv.( aislador de disco de 10").</v>
          </cell>
        </row>
        <row r="2163">
          <cell r="B2163" t="str">
            <v>Transporte e instalación de herrajes en poste o torrecilla  para un hilo estructura retención doble tipo 506 hasta 34.5 kv.(aislador polimérico).</v>
          </cell>
        </row>
        <row r="2164">
          <cell r="B2164" t="str">
            <v>Transporte e instalación de herrajes en poste o torrecilla  para un hilo estructura retención doble tipo-506 hasta 13.2 kv.( aislador de disco de 10").</v>
          </cell>
        </row>
        <row r="2165">
          <cell r="B2165" t="str">
            <v>Transporte e instalación de herrajes en poste o torrecilla  para un hilo estructura retención doble tipo-506 hasta 13.2 kv.(aislador polimerico).</v>
          </cell>
        </row>
        <row r="2166">
          <cell r="B2166" t="str">
            <v>Transporte e instalación de herrajes en poste o torrecilla  para un hilo estructura retención terminal tipo 505 hasta 34.5 kv.( aislador de disco de 10").</v>
          </cell>
        </row>
        <row r="2167">
          <cell r="B2167" t="str">
            <v>Transporte e instalación de herrajes en poste o torrecilla  para un hilo estructura retención terminal tipo 505 hasta 34.5 kv.(aislador polimérico)</v>
          </cell>
        </row>
        <row r="2168">
          <cell r="B2168" t="str">
            <v>Transporte e instalación de herrajes en poste o torrecilla  para un hilo estructura retención terminal tipo-505 hasta 13.2 kv.( aislador de disco de 10")</v>
          </cell>
        </row>
        <row r="2169">
          <cell r="B2169" t="str">
            <v>Transporte e instalación de herrajes en poste o torrecilla  para un hilo estructura retención terminal tipo-505 hasta 13.2 kv.(aislador polimérico)</v>
          </cell>
        </row>
        <row r="2170">
          <cell r="B2170" t="str">
            <v>Transporte e instalación de herrajes en poste o torrecilla estructura  de paso disposición triangular simétrica tres hilos tipo PH-201 hasta 13.2 kv.</v>
          </cell>
        </row>
        <row r="2171">
          <cell r="B2171" t="str">
            <v>Transporte e instalación de herrajes en poste o torrecilla estructura  de suspensión disposición horizontal tres hilos tipo SH-226 hasta 13.2 kv. Aislador porcelana 10".</v>
          </cell>
        </row>
        <row r="2172">
          <cell r="B2172" t="str">
            <v>Transporte e instalación de herrajes en poste o torrecilla estructura  de suspensión disposición triangular simétrica tres hilos tipo SH-225 hasta 13.2 kv. Aislador porcelana 10".</v>
          </cell>
        </row>
        <row r="2173">
          <cell r="B2173" t="str">
            <v>Transporte e instalación de herrajes en poste o torrecilla estructura  terminal  disposición horizontal tres hilos tipo RH-214 hasta 13.2 kv. Aislador porcelana 10".</v>
          </cell>
        </row>
        <row r="2174">
          <cell r="B2174" t="str">
            <v>Transporte e instalación de herrajes en poste o torrecilla estructura de paso en ángulo disposición horizontal dos hilos tipo PH-211 hasta 13.2 kv.</v>
          </cell>
        </row>
        <row r="2175">
          <cell r="B2175" t="str">
            <v>Transporte e instalación de herrajes en poste o torrecilla estructura retención disposición horizontal dos hilos tipo RH-230 hasta 13.2 kv. Aislador porcelana 10".</v>
          </cell>
        </row>
        <row r="2176">
          <cell r="B2176" t="str">
            <v>Transporte e instalación de herrajes en poste o torrecilla estructura terminal disposición horizontal dos hilos tipo RH-214 hasta 13.2 kv.</v>
          </cell>
        </row>
        <row r="2177">
          <cell r="B2177" t="str">
            <v>Transporte e instalación de herrajes y elementos para bayoneta doble. Angulo.</v>
          </cell>
        </row>
        <row r="2178">
          <cell r="B2178" t="str">
            <v>Transporte e instalación de herrajes y elementos para castillete doble. Retención.</v>
          </cell>
        </row>
        <row r="2179">
          <cell r="B2179" t="str">
            <v>Transporte e instalación de herrajes y elementos para contrapesos.</v>
          </cell>
        </row>
        <row r="2180">
          <cell r="B2180" t="str">
            <v>Transporte e instalación de herrajes y elementos para templete directo a tierra. Baja tensión. [Ref. estructura 2].</v>
          </cell>
        </row>
        <row r="2181">
          <cell r="B2181" t="str">
            <v>Transporte e instalación de herrajes y protecciones para transformador monofásico [10;15;25;37.5 kva] tipo 710 hasta 13.2 kv.</v>
          </cell>
        </row>
        <row r="2182">
          <cell r="B2182" t="str">
            <v>Transporte e instalación de herrajes y protecciones para transformador monofásico [50; 75] kva hasta 13.2 kv.</v>
          </cell>
        </row>
        <row r="2183">
          <cell r="B2183" t="str">
            <v>Transporte e instalación de herrajes y protecciones para transformador trifásico [30;45;50] kva tipo 711 hasta 13.2 kv.</v>
          </cell>
        </row>
        <row r="2184">
          <cell r="B2184" t="str">
            <v>Transporte e instalación de herrajes y protecciones para transformador trifásico 112.5 KVA. 13.2 KV. [Ref. estructura 712].</v>
          </cell>
        </row>
        <row r="2185">
          <cell r="B2185" t="str">
            <v>Transporte e instalación de herrajes y protecciones para transformador trifásico 75 KVA. 13.2 KV. [Ref. estructura 711].</v>
          </cell>
        </row>
        <row r="2186">
          <cell r="B2186" t="str">
            <v>Transporte e instalación de herrajes y protecciones para transformador trifásico. 150 KVA. 13.2 KV. [Ref. estructura 712].</v>
          </cell>
        </row>
        <row r="2187">
          <cell r="B2187" t="str">
            <v>Transporte e instalación de herrajes, protecciones y transformador trifásico   50 KVA. 13.2 KV. [Ref. estructura 711].</v>
          </cell>
        </row>
        <row r="2188">
          <cell r="B2188" t="str">
            <v>Transporte e instalación de interruptor sencillo para Alumbrado Publico.</v>
          </cell>
        </row>
        <row r="2189">
          <cell r="B2189" t="str">
            <v>Transporte e instalación de kid de tres puntas de terminales premoldeados uso exterior 15 KV. calibre de 2 a 3/0.</v>
          </cell>
        </row>
        <row r="2190">
          <cell r="B2190" t="str">
            <v>Transporte e instalación de luminaria</v>
          </cell>
        </row>
        <row r="2191">
          <cell r="B2191" t="str">
            <v>Transporte e instalación de luminaria  horizontal abierta 150W/220V Sodio.</v>
          </cell>
        </row>
        <row r="2192">
          <cell r="B2192" t="str">
            <v>Transporte e instalación de luminaria  horizontal cerrada 400W/ 220V Sodio.</v>
          </cell>
        </row>
        <row r="2193">
          <cell r="B2193" t="str">
            <v>Transporte e instalación de luminaria  horizontal cerrada 70W/220V Sodio.</v>
          </cell>
        </row>
        <row r="2194">
          <cell r="B2194" t="str">
            <v>Transporte e instalación de luminaria decorativa 150W/220V Sodio.</v>
          </cell>
        </row>
        <row r="2195">
          <cell r="B2195" t="str">
            <v>Transporte e instalación de luminaria decorativa 70W/ 208 /220V Sodio.</v>
          </cell>
        </row>
        <row r="2196">
          <cell r="B2196" t="str">
            <v>Transporte e instalación de luminaria horizontal cerrada 150W/220V Sodio.</v>
          </cell>
        </row>
        <row r="2197">
          <cell r="B2197" t="str">
            <v>Transporte e instalación de luminaria horizontal cerrada 250W/220V Sodio.</v>
          </cell>
        </row>
        <row r="2198">
          <cell r="B2198" t="str">
            <v>Transporte e instalación de materiales del bajante para acometida de contador de medida directa monofásico bifilar (dos circuitos).</v>
          </cell>
        </row>
        <row r="2199">
          <cell r="B2199" t="str">
            <v>Transporte e instalación de materiales para salida a 110V para luz con interruptor.</v>
          </cell>
        </row>
        <row r="2200">
          <cell r="B2200" t="str">
            <v>Transporte e instalación de medidor trifasico en transformadores trifasicos para macromedición.</v>
          </cell>
        </row>
        <row r="2201">
          <cell r="B2201" t="str">
            <v>Transporte e instalación de medidor trifilar en transformadores monofasicos para macromedición.</v>
          </cell>
        </row>
        <row r="2202">
          <cell r="B2202" t="str">
            <v>Transporte e instalacion de poste concreto 16.5 mts TR 1350 Kg.</v>
          </cell>
        </row>
        <row r="2203">
          <cell r="B2203" t="str">
            <v>Transporte e instalación de poste de concreto 10 mts TR 510 kg.</v>
          </cell>
        </row>
        <row r="2204">
          <cell r="B2204" t="str">
            <v>Transporte e instalación de poste de concreto 12 mts TR 1.050 kg.</v>
          </cell>
        </row>
        <row r="2205">
          <cell r="B2205" t="str">
            <v>Transporte e instalación de poste de concreto 12 mts TR 1.500 kg.</v>
          </cell>
        </row>
        <row r="2206">
          <cell r="B2206" t="str">
            <v>Transporte e instalación de poste de concreto 14 mts TR 1.050 kg.</v>
          </cell>
        </row>
        <row r="2207">
          <cell r="B2207" t="str">
            <v>Transporte e instalacion de poste de concreto 14 mts TR 1350 KG.</v>
          </cell>
        </row>
        <row r="2208">
          <cell r="B2208" t="str">
            <v>Transporte e instalación de poste de concreto 16.5 mts TR 1.050 kg.</v>
          </cell>
        </row>
        <row r="2209">
          <cell r="B2209" t="str">
            <v>Transporte e instalación de poste de concreto 16.5 mts TR.  750 kg.</v>
          </cell>
        </row>
        <row r="2210">
          <cell r="B2210" t="str">
            <v>Transporte e instalación de poste de concreto 16.5 mts. 2.150 kg.</v>
          </cell>
        </row>
        <row r="2211">
          <cell r="B2211" t="str">
            <v>Transporte e instalación de poste de concreto.  8 mts. TR.  1.050 kg.</v>
          </cell>
        </row>
        <row r="2212">
          <cell r="B2212" t="str">
            <v>Transporte e instalación de poste de concreto.  8 mts. TR. 510  kg.</v>
          </cell>
        </row>
        <row r="2213">
          <cell r="B2213" t="str">
            <v>Transporte e instalación de poste de concreto. 10 mts. TR. 750 kg.</v>
          </cell>
        </row>
        <row r="2214">
          <cell r="B2214" t="str">
            <v>Transporte e instalación de poste de concreto. 12 mts. TR.  510 Kg.</v>
          </cell>
        </row>
        <row r="2215">
          <cell r="B2215" t="str">
            <v>Transporte e instalación de poste de concreto. 12 mts. TR. 750 Kg.</v>
          </cell>
        </row>
        <row r="2216">
          <cell r="B2216" t="str">
            <v>Transporte e instalación de poste de concreto. 14 mts. TR.  2000 kg.</v>
          </cell>
        </row>
        <row r="2217">
          <cell r="B2217" t="str">
            <v>Transporte e instalación de poste de concreto. 14 mts. TR.  750 kg.</v>
          </cell>
        </row>
        <row r="2218">
          <cell r="B2218" t="str">
            <v>Transporte e instalación de poste de madera  Inmunizada 8 mts.</v>
          </cell>
        </row>
        <row r="2219">
          <cell r="B2219" t="str">
            <v>Transporte e instalación de poste de madera Inmunizada 12 mts.</v>
          </cell>
        </row>
        <row r="2220">
          <cell r="B2220" t="str">
            <v>Transporte e instalación de poste metálico 11 mts. x 4 " con cruceta.</v>
          </cell>
        </row>
        <row r="2221">
          <cell r="B2221" t="str">
            <v>Transporte e instalación de protección en baja tensión (Switch en caja) para transformador monofásico.</v>
          </cell>
        </row>
        <row r="2222">
          <cell r="B2222" t="str">
            <v>Transporte e instalación de protección en baja tensión (Switch en caja) para transformador trifásico (30, 45, 75) KVA.</v>
          </cell>
        </row>
        <row r="2223">
          <cell r="B2223" t="str">
            <v>Transporte e instalación de reactancia de 1000 W.</v>
          </cell>
        </row>
        <row r="2224">
          <cell r="B2224" t="str">
            <v>Transporte e instalación de reactancia de 125W.</v>
          </cell>
        </row>
        <row r="2225">
          <cell r="B2225" t="str">
            <v>Transporte e instalación de reactancia de 150 W 208 V Sodio.</v>
          </cell>
        </row>
        <row r="2226">
          <cell r="B2226" t="str">
            <v>Transporte e instalación de reactancia de 250 W.</v>
          </cell>
        </row>
        <row r="2227">
          <cell r="B2227" t="str">
            <v>Transporte e instalación de reactancia de 400 W.</v>
          </cell>
        </row>
        <row r="2228">
          <cell r="B2228" t="str">
            <v>Transporte e instalación de reactancia de 70W.</v>
          </cell>
        </row>
        <row r="2229">
          <cell r="B2229" t="str">
            <v>Transporte e instalación de reflector 1000W/220V mercurio halógeno.</v>
          </cell>
        </row>
        <row r="2230">
          <cell r="B2230" t="str">
            <v>Transporte e instalación de reflector circular  400W/220V de mercurio.</v>
          </cell>
        </row>
        <row r="2231">
          <cell r="B2231" t="str">
            <v>Transporte e instalación de reflector halógeno 400 Watt</v>
          </cell>
        </row>
        <row r="2232">
          <cell r="B2232" t="str">
            <v>Transporte e instalación de reflector intemperie  400 W/220V de mercurio halógeno.</v>
          </cell>
        </row>
        <row r="2233">
          <cell r="B2233" t="str">
            <v>Transporte e instalación de reflector intemperie 400 W/220V Sodio.</v>
          </cell>
        </row>
        <row r="2234">
          <cell r="B2234" t="str">
            <v>Transporte e instalacion de suplemento metálico para perchas.</v>
          </cell>
        </row>
        <row r="2235">
          <cell r="B2235" t="str">
            <v>Transporte e instalación de Switch de 2 x 30 Amp.</v>
          </cell>
        </row>
        <row r="2236">
          <cell r="B2236" t="str">
            <v>Transporte e instalación de Switch de 2 x 60 Amp.</v>
          </cell>
        </row>
        <row r="2237">
          <cell r="B2237" t="str">
            <v>Transporte e instalación de Switch de 3 x 100 Amp</v>
          </cell>
        </row>
        <row r="2238">
          <cell r="B2238" t="str">
            <v>Transporte e instalación de Switch de 3 x 200 Amp.</v>
          </cell>
        </row>
        <row r="2239">
          <cell r="B2239" t="str">
            <v>Transporte e instalación de templete poste a poste para alta tensión.</v>
          </cell>
        </row>
        <row r="2240">
          <cell r="B2240" t="str">
            <v>Transporte e instalación de templete poste a poste para baja tensión.</v>
          </cell>
        </row>
        <row r="2241">
          <cell r="B2241" t="str">
            <v>Transporte e instalación de terminal barraje de 1 entrada y 3 derivaciones XLPE  No. 4/0, 15 kv., 400 amp</v>
          </cell>
        </row>
        <row r="2242">
          <cell r="B2242" t="str">
            <v>Transporte e instalación de terminal barraje de 1 entrada y 3 derivaciones XLPE No. 750 mcm, 35kv., 600 amp.</v>
          </cell>
        </row>
        <row r="2243">
          <cell r="B2243" t="str">
            <v>Transporte e instalación de torrecilla metálica cuadrada 12 mts. con anticorrosivo y primer tramo galvanizado en caliente.</v>
          </cell>
        </row>
        <row r="2244">
          <cell r="B2244" t="str">
            <v>Transporte e instalacion de torrecilla metálica cuadrada 8 mts. con anticorrosivo y primer tramo galvanizado en caliente.</v>
          </cell>
        </row>
        <row r="2245">
          <cell r="B2245" t="str">
            <v>Transporte e instalación de transformador autoprotegido monofasico de 10 kva 150 Bill 13,2/240/120V</v>
          </cell>
        </row>
        <row r="2246">
          <cell r="B2246" t="str">
            <v>Transporte e instalación de transformador monofásico de 10 KVA  13.2 KV.Autoprotegido</v>
          </cell>
        </row>
        <row r="2247">
          <cell r="B2247" t="str">
            <v>Transporte e instalación de transformador monofásico de 15 KVA  13.2 KV.</v>
          </cell>
        </row>
        <row r="2248">
          <cell r="B2248" t="str">
            <v>Transporte e instalación de transformador monofásico de 25 KVA  13.2  KV.</v>
          </cell>
        </row>
        <row r="2249">
          <cell r="B2249" t="str">
            <v>Transporte e instalación de transformador monofásico de 37.5 KVA  13.2  KV.</v>
          </cell>
        </row>
        <row r="2250">
          <cell r="B2250" t="str">
            <v>Transporte e instalación de transformador monofásico de 50 KVA  13.2  KV.</v>
          </cell>
        </row>
        <row r="2251">
          <cell r="B2251" t="str">
            <v>Transporte e instalación de transformador monofásico de 75 KVA  13.2  KV.</v>
          </cell>
        </row>
        <row r="2252">
          <cell r="B2252" t="str">
            <v>Transporte e instalación de transformador trifásico de 100  KVA a 13.2 kv.</v>
          </cell>
        </row>
        <row r="2253">
          <cell r="B2253" t="str">
            <v>Transporte e instalación de transformador trifásico de 112.5  KVA a 13.2 kv.</v>
          </cell>
        </row>
        <row r="2254">
          <cell r="B2254" t="str">
            <v>Transporte e instalación de transformador trifásico de 150  KVA a 13.2 kv.</v>
          </cell>
        </row>
        <row r="2255">
          <cell r="B2255" t="str">
            <v>Transporte e instalación de transformador trifásico de 225  KVA a 13.2 kv.</v>
          </cell>
        </row>
        <row r="2256">
          <cell r="B2256" t="str">
            <v>Transporte e instalación de transformador trifásico de 30  KVA a 13.2   KV.</v>
          </cell>
        </row>
        <row r="2257">
          <cell r="B2257" t="str">
            <v>Transporte e instalación de transformador trifásico de 45  KVA a 13.2 kv.</v>
          </cell>
        </row>
        <row r="2258">
          <cell r="B2258" t="str">
            <v>Transporte e instalación de transformador trifásico de 500  KVA a 34.5/13.2 kv.</v>
          </cell>
        </row>
        <row r="2259">
          <cell r="B2259" t="str">
            <v>Transporte e instalación de transformador trifásico de 75  KVA a 13.2 kv.</v>
          </cell>
        </row>
        <row r="2260">
          <cell r="B2260" t="str">
            <v>Transporte e instalación de tres seccionadores monopolares operación sin carga  de 34.5 KV 600 Amp.</v>
          </cell>
        </row>
        <row r="2261">
          <cell r="B2261" t="str">
            <v>Transporte e instalación de tres seccionadores monopolares operación sin carga de 15 KV 400 Amp.</v>
          </cell>
        </row>
        <row r="2262">
          <cell r="B2262" t="str">
            <v>Transporte e instalación de tres seccionadores monopolares operación sin carga de 15 KV 400 Amp.</v>
          </cell>
        </row>
        <row r="2263">
          <cell r="B2263" t="str">
            <v>Transporte e instalación de tres transformadores de corriente en transformadores trifasicos para macromedición.</v>
          </cell>
        </row>
        <row r="2264">
          <cell r="B2264" t="str">
            <v>Transporte e instalación de Tubo conduit PVC eb 4" x 6 mtrs.  ( Mantenimiento UTD )</v>
          </cell>
        </row>
        <row r="2265">
          <cell r="B2265" t="str">
            <v>Transporte e instalación de un aislador epóxico para Conjunto de Retención a 34.5 kv</v>
          </cell>
        </row>
        <row r="2266">
          <cell r="B2266" t="str">
            <v>Transporte e instalación de un aislador epóxico para conjunto de Suspensión a 34.5 KV.</v>
          </cell>
        </row>
        <row r="2267">
          <cell r="B2267" t="str">
            <v>Transporte e instalación de un cable de acero galvanizado 5/16 " para línea de guarda.</v>
          </cell>
        </row>
        <row r="2268">
          <cell r="B2268" t="str">
            <v>Transporte e instalación de un cable de acero galvanizado. 1/4 " para linea de guarda.</v>
          </cell>
        </row>
        <row r="2269">
          <cell r="B2269" t="str">
            <v>Transporte e instalación de un cable de acero galvanizado. 3/8 " para línea de guarda.</v>
          </cell>
        </row>
        <row r="2270">
          <cell r="B2270" t="str">
            <v>Transporte e instalación de un conductor  ACSR No  4/0   AWG.</v>
          </cell>
        </row>
        <row r="2271">
          <cell r="B2271" t="str">
            <v>Transporte e instalación de un conductor  ASC aislado No. 4/0  AWG.</v>
          </cell>
        </row>
        <row r="2272">
          <cell r="B2272" t="str">
            <v>Transporte e instalación de un conductor ACSR Nº  2/0  AWG. para Alta Tensión.</v>
          </cell>
        </row>
        <row r="2273">
          <cell r="B2273" t="str">
            <v>Transporte e instalación de un conductor ACSR Nº  2/0  AWG. para Baja Tensión.</v>
          </cell>
        </row>
        <row r="2274">
          <cell r="B2274" t="str">
            <v>Transporte e instalación de un conductor ACSR Nº 4  AWG.</v>
          </cell>
        </row>
        <row r="2275">
          <cell r="B2275" t="str">
            <v>Transporte e instalación de un conductor ACSR No.  2. AWG. para Alta Tensión.</v>
          </cell>
        </row>
        <row r="2276">
          <cell r="B2276" t="str">
            <v>Transporte e instalación de un conductor ACSR No.  266.8 MCM.</v>
          </cell>
        </row>
        <row r="2277">
          <cell r="B2277" t="str">
            <v>Transporte e instalación de un conductor ACSR No.  556.5 MCM.</v>
          </cell>
        </row>
        <row r="2278">
          <cell r="B2278" t="str">
            <v>Transporte e instalación de un conductor ACSR No.  795.0 MCM.</v>
          </cell>
        </row>
        <row r="2279">
          <cell r="B2279" t="str">
            <v>Transporte e instalación de un conductor ACSR No. 1/0 AWG.  para Baja Tensión.</v>
          </cell>
        </row>
        <row r="2280">
          <cell r="B2280" t="str">
            <v>Transporte e instalación de un conductor ACSR No. 1/0 AWG. para Alta Tensión.</v>
          </cell>
        </row>
        <row r="2281">
          <cell r="B2281" t="str">
            <v>Transporte e instalación de un conductor ACSR No. 2 AWG. para Baja Tensión.</v>
          </cell>
        </row>
        <row r="2282">
          <cell r="B2282" t="str">
            <v>Transporte e instalación de un conductor ACSR No. 397.5 MCM.</v>
          </cell>
        </row>
        <row r="2283">
          <cell r="B2283" t="str">
            <v>Transporte e instalación de un conductor ACSR No.336.4 MCM..</v>
          </cell>
        </row>
        <row r="2284">
          <cell r="B2284" t="str">
            <v>Transporte e instalación de un conductor ASC aislado  Nº  2  AWG.</v>
          </cell>
        </row>
        <row r="2285">
          <cell r="B2285" t="str">
            <v>Transporte e instalación de un conductor ASC aislado  Nº.  2/0  AWG..</v>
          </cell>
        </row>
        <row r="2286">
          <cell r="B2286" t="str">
            <v>Transporte e instalación de un conductor ASC Aislado Nº  4  AWG.</v>
          </cell>
        </row>
        <row r="2287">
          <cell r="B2287" t="str">
            <v>Transporte e instalación de un conductor ASC Aislado Nº 1/0 AWG.</v>
          </cell>
        </row>
        <row r="2288">
          <cell r="B2288" t="str">
            <v>Transporte e instalación de un conductor ASC aislado No.  6  AWG.</v>
          </cell>
        </row>
        <row r="2289">
          <cell r="B2289" t="str">
            <v>Transporte e instalación de un conductor ASC Aislado Nº.  8 AWG.</v>
          </cell>
        </row>
        <row r="2290">
          <cell r="B2290" t="str">
            <v>Transporte e instalación de un conductor monopolar XLPE Nº 2 para 15 KV</v>
          </cell>
        </row>
        <row r="2291">
          <cell r="B2291" t="str">
            <v>Transporte e instalación de un contador de medida directa monofásico bifilar de 15 (60) Amp.</v>
          </cell>
        </row>
        <row r="2292">
          <cell r="B2292" t="str">
            <v>Transporte e instalación de un pararrayo de 10 o 12 KV. 10 Ka.</v>
          </cell>
        </row>
        <row r="2293">
          <cell r="B2293" t="str">
            <v>Transporte e instalación de un pararrayos a 34.5 KV.</v>
          </cell>
        </row>
        <row r="2294">
          <cell r="B2294" t="str">
            <v>Transporte e instalación de un seccionador monopolar operación sin carga carga de 15 KV 400 Amp. 110 KV-BIL.</v>
          </cell>
        </row>
        <row r="2295">
          <cell r="B2295" t="str">
            <v>Transporte e instalación de un seccionador monopolar operación sin carga de 34.5 KV 600 Amp.</v>
          </cell>
        </row>
        <row r="2296">
          <cell r="B2296" t="str">
            <v>Transporte e instalación de una caja cortacircuito a 34.5 KV.</v>
          </cell>
        </row>
        <row r="2297">
          <cell r="B2297" t="str">
            <v>Transporte e instalación de una caja cortacircuito de 15 KV 100 Amp. 110 KV-BIL.</v>
          </cell>
        </row>
        <row r="2298">
          <cell r="B2298" t="str">
            <v>Transporte e instalación de union soldada tipo "T" on e "X" en malla de puesta a tierra.</v>
          </cell>
        </row>
        <row r="2299">
          <cell r="B2299" t="str">
            <v>Transporte e instalación y cableado de poste metálico   4 mts. x 3 ".</v>
          </cell>
        </row>
        <row r="2300">
          <cell r="B2300" t="str">
            <v>Transporte instalación de arrancador para sodio de 150 / 400 W tipo paralelo</v>
          </cell>
        </row>
        <row r="2301">
          <cell r="B2301" t="str">
            <v>Transporte instalación de arrancador para sodio de 150 W / 400 tipo paralelo 220 V.</v>
          </cell>
        </row>
        <row r="2302">
          <cell r="B2302" t="str">
            <v>Transporte instalación de condensador de 24 mf a 450 VCA</v>
          </cell>
        </row>
        <row r="2303">
          <cell r="B2303" t="str">
            <v>Transporte instalación de condensador de 25 mf a 250 VCA</v>
          </cell>
        </row>
        <row r="2304">
          <cell r="B2304" t="str">
            <v>Transporte instalación de socket en porcelana de 150 / 400 W rosca E-40</v>
          </cell>
        </row>
        <row r="2305">
          <cell r="B2305" t="str">
            <v>Transporte instalación de socket en porcelana para 125/70 W rosca E-27</v>
          </cell>
        </row>
        <row r="2306">
          <cell r="B2306" t="str">
            <v>Transporte instalación de switch de 3 X 60 Amp.</v>
          </cell>
        </row>
        <row r="2307">
          <cell r="B2307" t="str">
            <v>Transporte y montaje base para tres  (3)  transformador de corriente de 34.5 Kv.</v>
          </cell>
        </row>
        <row r="2308">
          <cell r="B2308" t="str">
            <v>Transporte y montaje de base para pararrayo de 115 Kv.</v>
          </cell>
        </row>
        <row r="2309">
          <cell r="B2309" t="str">
            <v>Transporte y montaje de base para pararrayo de 230 Kv.</v>
          </cell>
        </row>
        <row r="2310">
          <cell r="B2310" t="str">
            <v>Transporte y montaje de base para transformador de corriente de 115 Kv.</v>
          </cell>
        </row>
        <row r="2311">
          <cell r="B2311" t="str">
            <v>Transporte y montaje de base para transformador de corriente de 230 Kv.</v>
          </cell>
        </row>
        <row r="2312">
          <cell r="B2312" t="str">
            <v>Transporte y montaje de base para tres (3) pararrayos de 34.5 Kv.</v>
          </cell>
        </row>
        <row r="2313">
          <cell r="B2313" t="str">
            <v>Transporte y montaje de bases para interruptor trifasico de 115 Kv.</v>
          </cell>
        </row>
        <row r="2314">
          <cell r="B2314" t="str">
            <v>Transporte y montaje de bases para interruptor trifasico de 230 Kv.</v>
          </cell>
        </row>
        <row r="2315">
          <cell r="B2315" t="str">
            <v>Transporte y montaje de interruptor Trifasico de 115 Kv.</v>
          </cell>
        </row>
        <row r="2316">
          <cell r="B2316" t="str">
            <v>Transporte y montaje de interruptor Trifasico de 230 Kv.</v>
          </cell>
        </row>
        <row r="2317">
          <cell r="B2317" t="str">
            <v>Transporte y montaje de interruptor Trifasico de 34.5 Kv. ( Incluye base de soporte ).</v>
          </cell>
        </row>
        <row r="2318">
          <cell r="B2318" t="str">
            <v>Transporte y montaje de pararrayo de 230 Kv.</v>
          </cell>
        </row>
        <row r="2319">
          <cell r="B2319" t="str">
            <v>Transporte y montaje de pararrayo para 115 Kv.</v>
          </cell>
        </row>
        <row r="2320">
          <cell r="B2320" t="str">
            <v>Transporte y montaje de pararrayo para 34.5 Kv.</v>
          </cell>
        </row>
        <row r="2321">
          <cell r="B2321" t="str">
            <v>Transporte y montaje de Seccionador trifasico de 230 Kv.</v>
          </cell>
        </row>
        <row r="2322">
          <cell r="B2322" t="str">
            <v>Transporte y montaje de transformador de corriente de 34.5 Kv.</v>
          </cell>
        </row>
        <row r="2323">
          <cell r="B2323" t="str">
            <v>Transporte,  tendido en ducto de un conductor cable cobre aislado No. 8 AWG THW.</v>
          </cell>
        </row>
        <row r="2324">
          <cell r="B2324" t="str">
            <v>Transporte, e instalación de bobina para contactor  de 125 A / 220 V</v>
          </cell>
        </row>
        <row r="2325">
          <cell r="B2325" t="str">
            <v>Transporte, instalación y cableado de poste metálico  4 mts. x 2 ".</v>
          </cell>
        </row>
        <row r="2326">
          <cell r="B2326" t="str">
            <v>Transporte, instalación y cableado de poste metálico sin brazos de 8mts x 4"</v>
          </cell>
        </row>
        <row r="2327">
          <cell r="B2327" t="str">
            <v>Transporte, instalación y cableado de poste metálico. Dos brazos. 11 mts.   4" - 3" - 2".</v>
          </cell>
        </row>
        <row r="2328">
          <cell r="B2328" t="str">
            <v>Transporte, instalación y cableado de poste metálico. Dos Brazos. 13 mts. 4 " - 3" - 2".</v>
          </cell>
        </row>
        <row r="2329">
          <cell r="B2329" t="str">
            <v>Transporte, instalación y cableado de poste metálico. Un brazo 11 mts  4" - 3" - 2".</v>
          </cell>
        </row>
        <row r="2330">
          <cell r="B2330" t="str">
            <v>Transporte, instalación y cableado de poste metálico. Un brazo. 13 mts.  4" - 3" - 2".</v>
          </cell>
        </row>
        <row r="2331">
          <cell r="B2331" t="str">
            <v>Transporte,tendido de un conductor cable cobre aislado Nº 1/0  AWG THW.</v>
          </cell>
        </row>
        <row r="2332">
          <cell r="B2332" t="str">
            <v>Transporte,tendido de un conductor cable cobre aislado Nº 2  AWG THW.</v>
          </cell>
        </row>
        <row r="2333">
          <cell r="B2333" t="str">
            <v>Transporte,tendido en ducto de un conductor cable cobre aislado Nº 4  AWG THW.</v>
          </cell>
        </row>
        <row r="2334">
          <cell r="B2334" t="str">
            <v>Transporte,tendido en ducto de un conductor cable de cobre aislado Nº 14  AWG THW.</v>
          </cell>
        </row>
        <row r="2335">
          <cell r="B2335" t="str">
            <v>Transporte,tendido en ducto de un conductor de cable cobre aislado Nº 6  AWG THW.</v>
          </cell>
        </row>
        <row r="2336">
          <cell r="B2336" t="str">
            <v>Transporte,tendido en ducto de un conductor de cobre aislado Nº. 12 AWG THW.</v>
          </cell>
        </row>
        <row r="2337">
          <cell r="B2337" t="str">
            <v>Transporte,tendido y tensionado de un conductor cable Cobre aislado No. 10  AWG THW.</v>
          </cell>
        </row>
        <row r="2338">
          <cell r="B2338" t="str">
            <v>Transporte,tendido y tensionado de un Conductor en ducto de cable cobre aislado Nºs . 6 , 8  o 10 AWG</v>
          </cell>
        </row>
        <row r="2339">
          <cell r="B2339" t="str">
            <v>Transporte,tendido y tensionado en ducto de un conductor de cable cobre aislado No. 12 o 14 AWG</v>
          </cell>
        </row>
        <row r="2340">
          <cell r="B2340" t="str">
            <v>Tubería  gress.   6 ".</v>
          </cell>
        </row>
        <row r="2341">
          <cell r="B2341" t="str">
            <v>Tubería  gress.   8 ".</v>
          </cell>
        </row>
        <row r="2342">
          <cell r="B2342" t="str">
            <v>Tuberia galvanizada  tipo pesado 2 1/2 "  cerramiento.</v>
          </cell>
        </row>
        <row r="2343">
          <cell r="B2343" t="str">
            <v>Tubería gress.   4 ".</v>
          </cell>
        </row>
        <row r="2344">
          <cell r="B2344" t="str">
            <v>Tuberia sanitaria NOVAFORT 6"</v>
          </cell>
        </row>
        <row r="2345">
          <cell r="B2345" t="str">
            <v>Tubería subterranea 1 * 2" PVC.tipo TDP</v>
          </cell>
        </row>
        <row r="2346">
          <cell r="B2346" t="str">
            <v>Tubería subterranea 1 * 3" PVC .TDP tipo pesado</v>
          </cell>
        </row>
        <row r="2347">
          <cell r="B2347" t="str">
            <v>Tubería subterranea 1 * 4" PVC. tipo TDP</v>
          </cell>
        </row>
        <row r="2348">
          <cell r="B2348" t="str">
            <v>Tubería subterranea 2 * 4" PVC. tipo TDP</v>
          </cell>
        </row>
        <row r="2349">
          <cell r="B2349" t="str">
            <v>Valvula de compuerta 10" x 10".</v>
          </cell>
        </row>
        <row r="2350">
          <cell r="B2350" t="str">
            <v>Ventana en lámina. Cal. 18.</v>
          </cell>
        </row>
        <row r="2351">
          <cell r="B2351" t="str">
            <v>vigueta de anclaje.</v>
          </cell>
        </row>
        <row r="2352">
          <cell r="B2352" t="str">
            <v>Zanja perimetral. 0.30 * 0.30 mts.</v>
          </cell>
        </row>
      </sheetData>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sheetNames>
    <definedNames>
      <definedName name="absc"/>
    </defined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planif"/>
      <sheetName val="Planificación auditoría"/>
      <sheetName val="Programa auditoria"/>
      <sheetName val="Plan auditoría"/>
      <sheetName val="Informe auditoría"/>
      <sheetName val="Acciones Correctivas"/>
      <sheetName val="FORMUL"/>
      <sheetName val="GESTIÓN DE AUDITORIAS"/>
      <sheetName val="PARAMETROS"/>
      <sheetName val="PROGRAMACIÓN"/>
      <sheetName val="Fornato 6"/>
      <sheetName val="Presupuesto"/>
      <sheetName val="días habiles 2015"/>
    </sheetNames>
    <sheetDataSet>
      <sheetData sheetId="0">
        <row r="7">
          <cell r="C7" t="str">
            <v>Hugo</v>
          </cell>
        </row>
      </sheetData>
      <sheetData sheetId="1"/>
      <sheetData sheetId="2"/>
      <sheetData sheetId="3">
        <row r="2">
          <cell r="I2">
            <v>37126</v>
          </cell>
        </row>
        <row r="5">
          <cell r="C5" t="str">
            <v>Se auditarán los aspectos del sistema de gestión de la calidad  que fueron modificados con respecto  a la norma NTC-ISO 9001:1994. Estos aspectos son  aquellos directamente relacionados con los principios de la gestión de la calidad</v>
          </cell>
        </row>
        <row r="6">
          <cell r="C6" t="str">
            <v>Se aplicarán como criterios para la identificación de los hallazgos de la auditoría  la norma NTC-ISO 9001:2000 y la documentación de la empresa</v>
          </cell>
        </row>
        <row r="7">
          <cell r="C7" t="str">
            <v>Hugo</v>
          </cell>
        </row>
      </sheetData>
      <sheetData sheetId="4"/>
      <sheetData sheetId="5"/>
      <sheetData sheetId="6" refreshError="1"/>
      <sheetData sheetId="7" refreshError="1"/>
      <sheetData sheetId="8" refreshError="1"/>
      <sheetData sheetId="9" refreshError="1"/>
      <sheetData sheetId="10"/>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 val="ESTADO RED"/>
      <sheetName val="EMPRESA"/>
      <sheetName val="Plan auditoría"/>
      <sheetName val="Presupuesto"/>
      <sheetName val="CDItem"/>
      <sheetName val="Acc Ago-Sep.xl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ACTA 05SC-2019"/>
      <sheetName val="MINFRA-MN-IN-6-FR-1(5)"/>
      <sheetName val="1.2 Exc."/>
      <sheetName val="1.5.Derrum"/>
      <sheetName val="1,6 Ad.Zodme"/>
      <sheetName val="1,7 conform"/>
      <sheetName val="1,14 Lleno mec"/>
      <sheetName val="1,17. topog"/>
      <sheetName val="1,19 Desm"/>
      <sheetName val="2,5 Sub base"/>
      <sheetName val="2.6 Base"/>
      <sheetName val="3.4 Trans &gt;3000"/>
      <sheetName val="4,1 Acero"/>
      <sheetName val="4,2 Señal I"/>
      <sheetName val="4,5 Baranda"/>
      <sheetName val="4,21,2, neopreno"/>
      <sheetName val="6,1 Exc.roca"/>
      <sheetName val="6,2 Excav.mat.com"/>
      <sheetName val="6,4 Excav.pil-2"/>
      <sheetName val="6,5 Excav.pil-4"/>
      <sheetName val="6,6 Excav.pil-6"/>
      <sheetName val="6,7 Excav.pil-8"/>
      <sheetName val="6,18 Pila"/>
      <sheetName val="6,25 Concreto D"/>
      <sheetName val="6,27 Concreto C"/>
      <sheetName val="6,28 Concret F"/>
      <sheetName val="6,29 Cunetas"/>
      <sheetName val="6,44 Mat,filtrante"/>
      <sheetName val="6,46,1 Demolic"/>
      <sheetName val="6,55 Reveg."/>
      <sheetName val="6,69,2 Concreto 42mpa"/>
      <sheetName val="6,71 Alcanta."/>
      <sheetName val="8,1 Geotextil"/>
      <sheetName val="8,4,1 Tub.filtro"/>
      <sheetName val="8,5 Geo Dren"/>
      <sheetName val="8,10 Imprima"/>
      <sheetName val="8,14 MDC-2"/>
      <sheetName val="8,15 Lineas"/>
      <sheetName val="12,1 Tachas"/>
      <sheetName val="12,10 Defensa"/>
      <sheetName val="12,11 Seccion"/>
      <sheetName val="12,13 Captafaros"/>
      <sheetName val="220,1 Terraplen"/>
      <sheetName val="230,P -Mejor.4&quot;"/>
      <sheetName val="310,10 Conformacion"/>
      <sheetName val="610,1-Relleno"/>
      <sheetName val="630,3P Caisson"/>
      <sheetName val="630,7- Concret G"/>
      <sheetName val="671,1 Cuneta"/>
      <sheetName val="681,1, Gavion"/>
      <sheetName val="710,1,2 Señal IV"/>
      <sheetName val="710,1,3 Señal V"/>
      <sheetName val="720,1 Poste"/>
      <sheetName val="900,1 Trans &lt;1000"/>
      <sheetName val="900,3 Trans.Derrum"/>
      <sheetName val="Información de la Empresa"/>
      <sheetName val="List. Análisis"/>
      <sheetName val="List. Materiales"/>
      <sheetName val="List. Equipo"/>
      <sheetName val="List. Mano de Obra"/>
      <sheetName val="Módulo2"/>
      <sheetName val="Módulo3"/>
      <sheetName val="CANTIDADES"/>
      <sheetName val="resumen de cantidades"/>
      <sheetName val="1,01"/>
      <sheetName val="1,02"/>
      <sheetName val="2,01"/>
      <sheetName val="2,02"/>
      <sheetName val="3,01"/>
      <sheetName val="3,02"/>
      <sheetName val="3,03"/>
      <sheetName val="3,04"/>
      <sheetName val="3,05"/>
      <sheetName val="3,06"/>
      <sheetName val="3,07"/>
      <sheetName val="4,01"/>
      <sheetName val="4,02"/>
      <sheetName val="4,07"/>
      <sheetName val="4,09"/>
      <sheetName val="4,10"/>
      <sheetName val="4,11"/>
      <sheetName val="5,01"/>
      <sheetName val="5,02"/>
      <sheetName val="5,03"/>
      <sheetName val="5,04"/>
      <sheetName val="5,05"/>
      <sheetName val="5,06"/>
      <sheetName val="6,01"/>
      <sheetName val="6,02"/>
      <sheetName val="6,03"/>
      <sheetName val="6,04"/>
      <sheetName val="6,05"/>
      <sheetName val="Hoja12"/>
      <sheetName val="8,01"/>
      <sheetName val="\\Amd\documentos c\Documentos-W"/>
      <sheetName val="Hoja2"/>
      <sheetName val="Hoja1"/>
      <sheetName val="PREACTA 10"/>
      <sheetName val="Mezcla "/>
      <sheetName val="Fresado "/>
      <sheetName val="Imprimación "/>
      <sheetName val="Transporte Mezcla "/>
      <sheetName val="Defensas Metalicas"/>
      <sheetName val="Captafaros"/>
      <sheetName val="Excavación"/>
      <sheetName val="Base "/>
      <sheetName val="Transporte Base "/>
      <sheetName val="Demarcación H."/>
      <sheetName val="Señalizacion Vertical 90 cm"/>
      <sheetName val="S. Vertical 90 cm TIPO XI"/>
      <sheetName val="Señalizacion Vertical 120 cm"/>
      <sheetName val="Señalizacion Vertical DCH"/>
      <sheetName val="MINFRA-MN-IN-6-FR-2 SEGUIMIENTO"/>
      <sheetName val="Materiales"/>
      <sheetName val="Cuadrillas"/>
      <sheetName val="Concretos y morteros"/>
      <sheetName val="Equipo"/>
      <sheetName val="Datos iniciales "/>
      <sheetName val="Transporte"/>
      <sheetName val="INSUMOS"/>
      <sheetName val="Acc%20Ago-Sep.xls"/>
      <sheetName val="Generalidades_1"/>
      <sheetName val="Generalidades_2,3"/>
      <sheetName val="Mapa_estado_4"/>
      <sheetName val="Semáforo_5"/>
      <sheetName val="Semáforo_6"/>
      <sheetName val="Tortas_7"/>
      <sheetName val="Acciden-Señal_7A"/>
      <sheetName val="Puentes_8"/>
      <sheetName val="Críticos_9"/>
      <sheetName val="Emerg_9A"/>
      <sheetName val="Acci-Sep-12_(2)"/>
      <sheetName val="Acc_Ago-Sep"/>
      <sheetName val="otros"/>
      <sheetName val="ACTA PARCIAL No 01"/>
      <sheetName val="FORMATO-FORMATO E PARA EFECTO K"/>
      <sheetName val="FORMATO-FACTOR CT PARA EFECTO K"/>
      <sheetName val="FORMATO - SCE PARA EFECTO DEL K"/>
      <sheetName val="TEXT-ACTA PARCIAL No1"/>
      <sheetName val="Hoja3"/>
      <sheetName val="INDICMICROEMP"/>
      <sheetName val="ESTADO_RED"/>
      <sheetName val="Plan_auditoría"/>
      <sheetName val="Acc_Ago-Sep_xls"/>
      <sheetName val="Aerocivil_-_Cantidades_"/>
      <sheetName val="Aerocivil_Acta"/>
      <sheetName val="Aerocivil_IVA"/>
      <sheetName val="101_Loc_Y_Repl"/>
      <sheetName val="CRONOGRAMA_AMBIENTAL"/>
      <sheetName val="COSTOS_INDIRECTOS"/>
      <sheetName val="M&amp;E_"/>
      <sheetName val="UTILIDAD_ESPERADA"/>
      <sheetName val="SOLICITUDES_DE_PERSONAL"/>
      <sheetName val="PLAN_DE_INVERSIÓN_ANTICIPO"/>
      <sheetName val="3)_PRESUPUESTO"/>
      <sheetName val="PRIMARIO_APUS"/>
      <sheetName val="5)_P-INVERSIONES"/>
      <sheetName val="6)_FLUJO_DE_CAJA"/>
      <sheetName val="7)_INST_PROV"/>
      <sheetName val="PRE-ACTA_05SC-2019"/>
      <sheetName val="1_2_Exc_"/>
      <sheetName val="1_5_Derrum"/>
      <sheetName val="1,6_Ad_Zodme"/>
      <sheetName val="1,7_conform"/>
      <sheetName val="1,14_Lleno_mec"/>
      <sheetName val="1,17__topog"/>
      <sheetName val="1,19_Desm"/>
      <sheetName val="2,5_Sub_base"/>
      <sheetName val="2_6_Base"/>
      <sheetName val="3_4_Trans_&gt;3000"/>
      <sheetName val="4,1_Acero"/>
      <sheetName val="4,2_Señal_I"/>
      <sheetName val="4,5_Baranda"/>
      <sheetName val="4,21,2,_neopreno"/>
      <sheetName val="6,1_Exc_roca"/>
      <sheetName val="6,2_Excav_mat_com"/>
      <sheetName val="6,4_Excav_pil-2"/>
      <sheetName val="6,5_Excav_pil-4"/>
      <sheetName val="6,6_Excav_pil-6"/>
      <sheetName val="6,7_Excav_pil-8"/>
      <sheetName val="6,18_Pila"/>
      <sheetName val="6,25_Concreto_D"/>
      <sheetName val="6,27_Concreto_C"/>
      <sheetName val="6,28_Concret_F"/>
      <sheetName val="6,29_Cunetas"/>
      <sheetName val="6,44_Mat,filtrante"/>
      <sheetName val="6,46,1_Demolic"/>
      <sheetName val="6,55_Reveg_"/>
      <sheetName val="6,69,2_Concreto_42mpa"/>
      <sheetName val="6,71_Alcanta_"/>
      <sheetName val="8,1_Geotextil"/>
      <sheetName val="8,4,1_Tub_filtro"/>
      <sheetName val="8,5_Geo_Dren"/>
      <sheetName val="8,10_Imprima"/>
      <sheetName val="8,14_MDC-2"/>
      <sheetName val="8,15_Lineas"/>
      <sheetName val="12,1_Tachas"/>
      <sheetName val="12,10_Defensa"/>
      <sheetName val="12,11_Seccion"/>
      <sheetName val="12,13_Captafaros"/>
      <sheetName val="220,1_Terraplen"/>
      <sheetName val="230,P_-Mejor_4&quot;"/>
      <sheetName val="310,10_Conformacion"/>
      <sheetName val="630,3P_Caisson"/>
      <sheetName val="630,7-_Concret_G"/>
      <sheetName val="671,1_Cuneta"/>
      <sheetName val="681,1,_Gavion"/>
      <sheetName val="710,1,2_Señal_IV"/>
      <sheetName val="710,1,3_Señal_V"/>
      <sheetName val="720,1_Poste"/>
      <sheetName val="900,1_Trans_&lt;1000"/>
      <sheetName val="900,3_Trans_Derrum"/>
      <sheetName val="PREACTA_10"/>
      <sheetName val="Mezcla_"/>
      <sheetName val="Fresado_"/>
      <sheetName val="Imprimación_"/>
      <sheetName val="Transporte_Mezcla_"/>
      <sheetName val="Defensas_Metalicas"/>
      <sheetName val="Base_"/>
      <sheetName val="Transporte_Base_"/>
      <sheetName val="Demarcación_H_"/>
      <sheetName val="Señalizacion_Vertical_90_cm"/>
      <sheetName val="S__Vertical_90_cm_TIPO_XI"/>
      <sheetName val="Señalizacion_Vertical_120_cm"/>
      <sheetName val="Señalizacion_Vertical_DCH"/>
      <sheetName val="MINFRA-MN-IN-6-FR-2_SEGUIMIENTO"/>
      <sheetName val="Macro1"/>
      <sheetName val="ANEXO 7"/>
      <sheetName val="Análisis de precios"/>
      <sheetName val="MC SF GAVIONES"/>
      <sheetName val="Información_de_la_Empresa"/>
      <sheetName val="List__Análisis"/>
      <sheetName val="List__Materiales"/>
      <sheetName val="List__Equipo"/>
      <sheetName val="List__Mano_de_Obra"/>
      <sheetName val="resumen_de_cantidades"/>
      <sheetName val="\\Amd\documentos_c\Documentos-W"/>
      <sheetName val="ARBOL DE PROBLEMAS final"/>
      <sheetName val="IDENTIFICACION DEL PROBLEMA fin"/>
      <sheetName val="OBJETIVOS FINALES"/>
      <sheetName val="ESTRUCTURA DE PROYECTO"/>
      <sheetName val="OBJETIVOS ESPECIFICOS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2">
          <cell r="R2">
            <v>0</v>
          </cell>
        </row>
      </sheetData>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2">
          <cell r="R2">
            <v>0</v>
          </cell>
        </row>
      </sheetData>
      <sheetData sheetId="68"/>
      <sheetData sheetId="69"/>
      <sheetData sheetId="70"/>
      <sheetData sheetId="71"/>
      <sheetData sheetId="72"/>
      <sheetData sheetId="73"/>
      <sheetData sheetId="74"/>
      <sheetData sheetId="75">
        <row r="2">
          <cell r="R2">
            <v>0</v>
          </cell>
        </row>
      </sheetData>
      <sheetData sheetId="76"/>
      <sheetData sheetId="77">
        <row r="2">
          <cell r="R2">
            <v>0</v>
          </cell>
        </row>
      </sheetData>
      <sheetData sheetId="78">
        <row r="2">
          <cell r="R2">
            <v>0</v>
          </cell>
        </row>
      </sheetData>
      <sheetData sheetId="79"/>
      <sheetData sheetId="80">
        <row r="2">
          <cell r="R2">
            <v>0</v>
          </cell>
        </row>
      </sheetData>
      <sheetData sheetId="81"/>
      <sheetData sheetId="82"/>
      <sheetData sheetId="83"/>
      <sheetData sheetId="84"/>
      <sheetData sheetId="85">
        <row r="2">
          <cell r="R2">
            <v>0</v>
          </cell>
        </row>
      </sheetData>
      <sheetData sheetId="86"/>
      <sheetData sheetId="87">
        <row r="2">
          <cell r="R2">
            <v>0</v>
          </cell>
        </row>
      </sheetData>
      <sheetData sheetId="88"/>
      <sheetData sheetId="89"/>
      <sheetData sheetId="90"/>
      <sheetData sheetId="91">
        <row r="2">
          <cell r="R2">
            <v>0</v>
          </cell>
        </row>
      </sheetData>
      <sheetData sheetId="92">
        <row r="2">
          <cell r="R2">
            <v>0</v>
          </cell>
        </row>
      </sheetData>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ow r="2">
          <cell r="R2">
            <v>0</v>
          </cell>
        </row>
      </sheetData>
      <sheetData sheetId="113"/>
      <sheetData sheetId="114"/>
      <sheetData sheetId="115"/>
      <sheetData sheetId="116"/>
      <sheetData sheetId="117"/>
      <sheetData sheetId="118"/>
      <sheetData sheetId="119"/>
      <sheetData sheetId="120"/>
      <sheetData sheetId="121">
        <row r="2">
          <cell r="R2">
            <v>0</v>
          </cell>
        </row>
      </sheetData>
      <sheetData sheetId="122">
        <row r="2">
          <cell r="R2">
            <v>0</v>
          </cell>
        </row>
      </sheetData>
      <sheetData sheetId="123"/>
      <sheetData sheetId="124"/>
      <sheetData sheetId="125"/>
      <sheetData sheetId="126"/>
      <sheetData sheetId="127"/>
      <sheetData sheetId="128"/>
      <sheetData sheetId="129"/>
      <sheetData sheetId="130">
        <row r="2">
          <cell r="R2">
            <v>0</v>
          </cell>
        </row>
      </sheetData>
      <sheetData sheetId="131"/>
      <sheetData sheetId="132">
        <row r="2">
          <cell r="R2">
            <v>0</v>
          </cell>
        </row>
      </sheetData>
      <sheetData sheetId="133"/>
      <sheetData sheetId="134"/>
      <sheetData sheetId="135"/>
      <sheetData sheetId="136"/>
      <sheetData sheetId="137"/>
      <sheetData sheetId="138"/>
      <sheetData sheetId="139"/>
      <sheetData sheetId="140">
        <row r="2">
          <cell r="R2">
            <v>0</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ow r="2">
          <cell r="R2">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sheetData sheetId="227"/>
      <sheetData sheetId="228"/>
      <sheetData sheetId="229"/>
      <sheetData sheetId="230"/>
      <sheetData sheetId="231"/>
      <sheetData sheetId="232" refreshError="1"/>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row r="2">
          <cell r="R2">
            <v>0</v>
          </cell>
        </row>
      </sheetData>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erentes completos"/>
      <sheetName val="0.seleccion metodo segun TRM"/>
      <sheetName val="0.  CRTL-DATA ojo"/>
      <sheetName val="0. LISTA PROPONENTES"/>
      <sheetName val="0, DATOS DE CONTRATO"/>
      <sheetName val="1. APUS "/>
      <sheetName val="1, Media Arit"/>
      <sheetName val="2, Media Arit alta"/>
      <sheetName val="3, Media Geo+PO1"/>
      <sheetName val="4, Menor Valor"/>
      <sheetName val="datos proceso"/>
      <sheetName val="Consolidado"/>
      <sheetName val="Puntaje eval   OPCION 2"/>
    </sheetNames>
    <sheetDataSet>
      <sheetData sheetId="0"/>
      <sheetData sheetId="1"/>
      <sheetData sheetId="2">
        <row r="6">
          <cell r="A6" t="str">
            <v>CODIGO</v>
          </cell>
          <cell r="B6" t="str">
            <v>No OFERTA</v>
          </cell>
          <cell r="C6" t="str">
            <v xml:space="preserve">PROPONENTE </v>
          </cell>
          <cell r="D6" t="str">
            <v>OFERTA SIN CORREGIR</v>
          </cell>
          <cell r="E6" t="str">
            <v>CORREGIDA</v>
          </cell>
          <cell r="F6" t="str">
            <v>ASPECTOS TÉCNICOS</v>
          </cell>
          <cell r="G6" t="str">
            <v>ASPECTOS JURÍDICOS</v>
          </cell>
          <cell r="H6" t="str">
            <v>ASPECTOS FINANCIEROS</v>
          </cell>
          <cell r="I6" t="str">
            <v>CONCLUSIÓN REVISIÓN</v>
          </cell>
          <cell r="J6" t="str">
            <v>1. PUNTAJE ASIGNADO - 
FACTOR CALIDAD</v>
          </cell>
          <cell r="K6" t="str">
            <v>2. PUNTAJE ASIGNADO - 
APOYO A INDUSTRIA NACIONAL</v>
          </cell>
          <cell r="L6" t="str">
            <v xml:space="preserve">3. SUBTOTAL  
= (1+2)
</v>
          </cell>
          <cell r="M6" t="str">
            <v xml:space="preserve">4. PUNTAJE ASIGNADO -  SEGÚN METODOLOGIA DE EVALUACION ECONÓMICA  (SELECCIONADA POR TRM) </v>
          </cell>
          <cell r="N6" t="str">
            <v>TOTAL  PUNTAJE
 =(3+4)</v>
          </cell>
        </row>
        <row r="7">
          <cell r="A7">
            <v>0</v>
          </cell>
          <cell r="B7">
            <v>0</v>
          </cell>
          <cell r="C7">
            <v>0</v>
          </cell>
          <cell r="D7" t="str">
            <v>OFERTA ECONÓMICA GRUPO 1</v>
          </cell>
          <cell r="E7" t="str">
            <v>OFERTA ECONÓMICA GRUPO 1</v>
          </cell>
          <cell r="F7">
            <v>0</v>
          </cell>
          <cell r="G7">
            <v>0</v>
          </cell>
          <cell r="H7">
            <v>0</v>
          </cell>
          <cell r="I7">
            <v>0</v>
          </cell>
          <cell r="J7">
            <v>0</v>
          </cell>
          <cell r="K7">
            <v>0</v>
          </cell>
          <cell r="L7">
            <v>0</v>
          </cell>
          <cell r="M7">
            <v>0</v>
          </cell>
          <cell r="N7">
            <v>0</v>
          </cell>
        </row>
        <row r="8">
          <cell r="A8" t="str">
            <v>No Habilitado1</v>
          </cell>
          <cell r="B8">
            <v>1</v>
          </cell>
          <cell r="C8" t="str">
            <v>CONSORCIO DISICO GYC 2017</v>
          </cell>
          <cell r="D8">
            <v>0</v>
          </cell>
          <cell r="E8">
            <v>2163567279.77</v>
          </cell>
          <cell r="F8" t="str">
            <v>No Habilitado</v>
          </cell>
          <cell r="G8" t="str">
            <v>No Habilitado</v>
          </cell>
          <cell r="H8" t="str">
            <v>No Habilitado</v>
          </cell>
          <cell r="I8" t="str">
            <v>No Habilitado</v>
          </cell>
          <cell r="J8">
            <v>200</v>
          </cell>
          <cell r="K8">
            <v>100</v>
          </cell>
          <cell r="L8">
            <v>300</v>
          </cell>
          <cell r="M8">
            <v>0</v>
          </cell>
          <cell r="N8">
            <v>0</v>
          </cell>
        </row>
        <row r="9">
          <cell r="A9" t="str">
            <v>Habilitado1</v>
          </cell>
          <cell r="B9">
            <v>2</v>
          </cell>
          <cell r="C9" t="str">
            <v>CONSTRUCCIONES DISEÑOS ESTUDIOS SA</v>
          </cell>
          <cell r="D9">
            <v>0</v>
          </cell>
          <cell r="E9">
            <v>2160945120.1500001</v>
          </cell>
          <cell r="F9" t="str">
            <v>Habilitado</v>
          </cell>
          <cell r="G9" t="str">
            <v>Habilitado</v>
          </cell>
          <cell r="H9" t="str">
            <v>Habilitado</v>
          </cell>
          <cell r="I9" t="str">
            <v>Habilitado</v>
          </cell>
          <cell r="J9">
            <v>200</v>
          </cell>
          <cell r="K9">
            <v>100</v>
          </cell>
          <cell r="L9">
            <v>300</v>
          </cell>
          <cell r="M9">
            <v>694.86023913775716</v>
          </cell>
          <cell r="N9">
            <v>994.86023913775716</v>
          </cell>
        </row>
        <row r="10">
          <cell r="A10" t="str">
            <v>Habilitado2</v>
          </cell>
          <cell r="B10">
            <v>3</v>
          </cell>
          <cell r="C10" t="str">
            <v>CONSORCIO COINSELCO 2017</v>
          </cell>
          <cell r="D10">
            <v>0</v>
          </cell>
          <cell r="E10">
            <v>2171452224.3600001</v>
          </cell>
          <cell r="F10" t="str">
            <v>Habilitado</v>
          </cell>
          <cell r="G10" t="str">
            <v>Habilitado</v>
          </cell>
          <cell r="H10" t="str">
            <v>Habilitado</v>
          </cell>
          <cell r="I10" t="str">
            <v>Habilitado</v>
          </cell>
          <cell r="J10">
            <v>200</v>
          </cell>
          <cell r="K10">
            <v>100</v>
          </cell>
          <cell r="L10">
            <v>300</v>
          </cell>
          <cell r="M10">
            <v>698.23883902718853</v>
          </cell>
          <cell r="N10">
            <v>998.23883902718853</v>
          </cell>
        </row>
        <row r="11">
          <cell r="A11" t="str">
            <v>Habilitado3</v>
          </cell>
          <cell r="B11">
            <v>4</v>
          </cell>
          <cell r="C11" t="str">
            <v>COINGESER</v>
          </cell>
          <cell r="D11">
            <v>0</v>
          </cell>
          <cell r="E11">
            <v>2169858556.3400002</v>
          </cell>
          <cell r="F11" t="str">
            <v>Habilitado</v>
          </cell>
          <cell r="G11" t="str">
            <v>Habilitado</v>
          </cell>
          <cell r="H11" t="str">
            <v>Habilitado</v>
          </cell>
          <cell r="I11" t="str">
            <v>Habilitado</v>
          </cell>
          <cell r="J11">
            <v>200</v>
          </cell>
          <cell r="K11">
            <v>100</v>
          </cell>
          <cell r="L11">
            <v>300</v>
          </cell>
          <cell r="M11">
            <v>697.72638892785119</v>
          </cell>
          <cell r="N11">
            <v>997.72638892785119</v>
          </cell>
        </row>
        <row r="12">
          <cell r="A12" t="str">
            <v>Habilitado4</v>
          </cell>
          <cell r="B12">
            <v>5</v>
          </cell>
          <cell r="C12" t="str">
            <v>CONSORCIO V.I. BUCARAMANGA</v>
          </cell>
          <cell r="D12">
            <v>0</v>
          </cell>
          <cell r="E12">
            <v>2169615419.5500002</v>
          </cell>
          <cell r="F12" t="str">
            <v>Habilitado</v>
          </cell>
          <cell r="G12" t="str">
            <v>Habilitado</v>
          </cell>
          <cell r="H12" t="str">
            <v>Habilitado</v>
          </cell>
          <cell r="I12" t="str">
            <v>Habilitado</v>
          </cell>
          <cell r="J12">
            <v>200</v>
          </cell>
          <cell r="K12">
            <v>100</v>
          </cell>
          <cell r="L12">
            <v>300</v>
          </cell>
          <cell r="M12">
            <v>697.64820735513695</v>
          </cell>
          <cell r="N12">
            <v>997.64820735513695</v>
          </cell>
        </row>
        <row r="13">
          <cell r="A13" t="str">
            <v>Habilitado5</v>
          </cell>
          <cell r="B13">
            <v>6</v>
          </cell>
          <cell r="C13" t="str">
            <v>EICON LTDA</v>
          </cell>
          <cell r="D13">
            <v>0</v>
          </cell>
          <cell r="E13">
            <v>2173685645.6599998</v>
          </cell>
          <cell r="F13" t="str">
            <v>Habilitado</v>
          </cell>
          <cell r="G13" t="str">
            <v>Habilitado</v>
          </cell>
          <cell r="H13" t="str">
            <v>Habilitado</v>
          </cell>
          <cell r="I13" t="str">
            <v>Habilitado</v>
          </cell>
          <cell r="J13">
            <v>200</v>
          </cell>
          <cell r="K13">
            <v>100</v>
          </cell>
          <cell r="L13">
            <v>300</v>
          </cell>
          <cell r="M13">
            <v>698.95700426153064</v>
          </cell>
          <cell r="N13">
            <v>998.95700426153064</v>
          </cell>
        </row>
        <row r="14">
          <cell r="A14" t="str">
            <v>No Habilitado2</v>
          </cell>
          <cell r="B14">
            <v>7</v>
          </cell>
          <cell r="C14" t="str">
            <v>CONSORCIO ECOENERGY 2</v>
          </cell>
          <cell r="D14">
            <v>0</v>
          </cell>
          <cell r="E14">
            <v>2181600781.6900001</v>
          </cell>
          <cell r="F14" t="str">
            <v>Habilitado</v>
          </cell>
          <cell r="G14" t="str">
            <v>No Habilitado</v>
          </cell>
          <cell r="H14" t="str">
            <v>Habilitado</v>
          </cell>
          <cell r="I14" t="str">
            <v>No Habilitado</v>
          </cell>
          <cell r="J14">
            <v>200</v>
          </cell>
          <cell r="K14">
            <v>100</v>
          </cell>
          <cell r="L14">
            <v>300</v>
          </cell>
          <cell r="M14">
            <v>0</v>
          </cell>
          <cell r="N14">
            <v>0</v>
          </cell>
        </row>
        <row r="15">
          <cell r="A15" t="str">
            <v>Habilitado6</v>
          </cell>
          <cell r="B15">
            <v>8</v>
          </cell>
          <cell r="C15" t="str">
            <v>UT ALUMBRADO BUCARAMANGA</v>
          </cell>
          <cell r="D15">
            <v>0</v>
          </cell>
          <cell r="E15">
            <v>2174551708.0500002</v>
          </cell>
          <cell r="F15" t="str">
            <v>Habilitado</v>
          </cell>
          <cell r="G15" t="str">
            <v>Habilitado</v>
          </cell>
          <cell r="H15" t="str">
            <v>Habilitado</v>
          </cell>
          <cell r="I15" t="str">
            <v>Habilitado</v>
          </cell>
          <cell r="J15">
            <v>200</v>
          </cell>
          <cell r="K15">
            <v>100</v>
          </cell>
          <cell r="L15">
            <v>300</v>
          </cell>
          <cell r="M15">
            <v>699.23548996383397</v>
          </cell>
          <cell r="N15">
            <v>999.23548996383397</v>
          </cell>
        </row>
        <row r="16">
          <cell r="A16" t="str">
            <v>Habilitado7</v>
          </cell>
          <cell r="B16">
            <v>9</v>
          </cell>
          <cell r="C16" t="str">
            <v>EME INGENIERIA SA</v>
          </cell>
          <cell r="D16">
            <v>0</v>
          </cell>
          <cell r="E16">
            <v>2173630639.3600001</v>
          </cell>
          <cell r="F16" t="str">
            <v>Habilitado</v>
          </cell>
          <cell r="G16" t="str">
            <v>Habilitado</v>
          </cell>
          <cell r="H16" t="str">
            <v>Habilitado</v>
          </cell>
          <cell r="I16" t="str">
            <v>Habilitado</v>
          </cell>
          <cell r="J16">
            <v>200</v>
          </cell>
          <cell r="K16">
            <v>100</v>
          </cell>
          <cell r="L16">
            <v>300</v>
          </cell>
          <cell r="M16">
            <v>698.93931677358137</v>
          </cell>
          <cell r="N16">
            <v>998.93931677358137</v>
          </cell>
        </row>
        <row r="17">
          <cell r="A17" t="str">
            <v>Habilitado8</v>
          </cell>
          <cell r="B17">
            <v>10</v>
          </cell>
          <cell r="C17" t="str">
            <v>CONSORCIO ALUMBRADO CIUDAD BOLIVAR - MESAN</v>
          </cell>
          <cell r="D17">
            <v>0</v>
          </cell>
          <cell r="E17">
            <v>2167621736.8499999</v>
          </cell>
          <cell r="F17" t="str">
            <v>Habilitado</v>
          </cell>
          <cell r="G17" t="str">
            <v>Habilitado</v>
          </cell>
          <cell r="H17" t="str">
            <v>Habilitado</v>
          </cell>
          <cell r="I17" t="str">
            <v>Habilitado</v>
          </cell>
          <cell r="J17">
            <v>200</v>
          </cell>
          <cell r="K17">
            <v>100</v>
          </cell>
          <cell r="L17">
            <v>300</v>
          </cell>
          <cell r="M17">
            <v>697.00713099240591</v>
          </cell>
          <cell r="N17">
            <v>997.00713099240591</v>
          </cell>
        </row>
        <row r="18">
          <cell r="A18" t="str">
            <v>Habilitado9</v>
          </cell>
          <cell r="B18">
            <v>11</v>
          </cell>
          <cell r="C18" t="str">
            <v>INGELCO PROYECTOS EU</v>
          </cell>
          <cell r="D18">
            <v>0</v>
          </cell>
          <cell r="E18">
            <v>2176343155.9099998</v>
          </cell>
          <cell r="F18" t="str">
            <v>Habilitado</v>
          </cell>
          <cell r="G18" t="str">
            <v>Habilitado</v>
          </cell>
          <cell r="H18" t="str">
            <v>Habilitado</v>
          </cell>
          <cell r="I18" t="str">
            <v>Habilitado</v>
          </cell>
          <cell r="J18">
            <v>200</v>
          </cell>
          <cell r="K18">
            <v>100</v>
          </cell>
          <cell r="L18">
            <v>300</v>
          </cell>
          <cell r="M18">
            <v>699.81153693365047</v>
          </cell>
          <cell r="N18">
            <v>999.81153693365047</v>
          </cell>
        </row>
        <row r="19">
          <cell r="A19" t="str">
            <v>Habilitado10</v>
          </cell>
          <cell r="B19">
            <v>12</v>
          </cell>
          <cell r="C19" t="str">
            <v>CONSORCIO ALCO 2</v>
          </cell>
          <cell r="D19">
            <v>0</v>
          </cell>
          <cell r="E19">
            <v>2172783655.23</v>
          </cell>
          <cell r="F19" t="str">
            <v>Habilitado</v>
          </cell>
          <cell r="G19" t="str">
            <v>Habilitado</v>
          </cell>
          <cell r="H19" t="str">
            <v>Habilitado</v>
          </cell>
          <cell r="I19" t="str">
            <v>Habilitado</v>
          </cell>
          <cell r="J19">
            <v>200</v>
          </cell>
          <cell r="K19">
            <v>100</v>
          </cell>
          <cell r="L19">
            <v>300</v>
          </cell>
          <cell r="M19">
            <v>698.66696575937465</v>
          </cell>
          <cell r="N19">
            <v>998.66696575937465</v>
          </cell>
        </row>
        <row r="20">
          <cell r="A20" t="str">
            <v>No Habilitado3</v>
          </cell>
          <cell r="B20">
            <v>13</v>
          </cell>
          <cell r="C20" t="str">
            <v>CONSORCIO INGENIERIA Y ALUMBRADO</v>
          </cell>
          <cell r="D20">
            <v>0</v>
          </cell>
          <cell r="E20">
            <v>2135611546.6500001</v>
          </cell>
          <cell r="F20" t="str">
            <v>Habilitado</v>
          </cell>
          <cell r="G20" t="str">
            <v>No Habilitado</v>
          </cell>
          <cell r="H20" t="str">
            <v>Habilitado</v>
          </cell>
          <cell r="I20" t="str">
            <v>No Habilitado</v>
          </cell>
          <cell r="J20">
            <v>0</v>
          </cell>
          <cell r="K20">
            <v>100</v>
          </cell>
          <cell r="L20">
            <v>100</v>
          </cell>
          <cell r="M20">
            <v>0</v>
          </cell>
          <cell r="N20">
            <v>0</v>
          </cell>
        </row>
        <row r="21">
          <cell r="A21" t="str">
            <v>Habilitado11</v>
          </cell>
          <cell r="B21">
            <v>14</v>
          </cell>
          <cell r="C21" t="str">
            <v>OBCIVEL LTDA</v>
          </cell>
          <cell r="D21">
            <v>0</v>
          </cell>
          <cell r="E21">
            <v>2172585989.9299998</v>
          </cell>
          <cell r="F21" t="str">
            <v>Habilitado</v>
          </cell>
          <cell r="G21" t="str">
            <v>Habilitado</v>
          </cell>
          <cell r="H21" t="str">
            <v>Habilitado</v>
          </cell>
          <cell r="I21" t="str">
            <v>Habilitado</v>
          </cell>
          <cell r="J21">
            <v>0</v>
          </cell>
          <cell r="K21">
            <v>100</v>
          </cell>
          <cell r="L21">
            <v>100</v>
          </cell>
          <cell r="M21">
            <v>698.60340571967424</v>
          </cell>
          <cell r="N21">
            <v>798.60340571967424</v>
          </cell>
        </row>
        <row r="22">
          <cell r="A22" t="str">
            <v>Habilitado12</v>
          </cell>
          <cell r="B22">
            <v>15</v>
          </cell>
          <cell r="C22" t="str">
            <v>UT ALUMBRADO PULICO BUCARAMANGA</v>
          </cell>
          <cell r="D22">
            <v>0</v>
          </cell>
          <cell r="E22">
            <v>2166439182.75</v>
          </cell>
          <cell r="F22" t="str">
            <v>Habilitado</v>
          </cell>
          <cell r="G22" t="str">
            <v>Habilitado</v>
          </cell>
          <cell r="H22" t="str">
            <v>Habilitado</v>
          </cell>
          <cell r="I22" t="str">
            <v>Habilitado</v>
          </cell>
          <cell r="J22">
            <v>200</v>
          </cell>
          <cell r="K22">
            <v>100</v>
          </cell>
          <cell r="L22">
            <v>300</v>
          </cell>
          <cell r="M22">
            <v>696.62687615989898</v>
          </cell>
          <cell r="N22">
            <v>996.62687615989898</v>
          </cell>
        </row>
        <row r="23">
          <cell r="A23" t="str">
            <v>Habilitado13</v>
          </cell>
          <cell r="B23">
            <v>16</v>
          </cell>
          <cell r="C23" t="str">
            <v>CONSORCIO ETRA SERVIKALL BUCARAMANGA 2017</v>
          </cell>
          <cell r="D23">
            <v>0</v>
          </cell>
          <cell r="E23">
            <v>2162633013</v>
          </cell>
          <cell r="F23" t="str">
            <v>Habilitado</v>
          </cell>
          <cell r="G23" t="str">
            <v>Habilitado</v>
          </cell>
          <cell r="H23" t="str">
            <v>Habilitado</v>
          </cell>
          <cell r="I23" t="str">
            <v>Habilitado</v>
          </cell>
          <cell r="J23">
            <v>0</v>
          </cell>
          <cell r="K23">
            <v>100</v>
          </cell>
          <cell r="L23">
            <v>100</v>
          </cell>
          <cell r="M23">
            <v>695.40298759464929</v>
          </cell>
          <cell r="N23">
            <v>795.40298759464929</v>
          </cell>
        </row>
        <row r="24">
          <cell r="A24" t="str">
            <v>Habilitado14</v>
          </cell>
          <cell r="B24">
            <v>17</v>
          </cell>
          <cell r="C24" t="str">
            <v>ASOINGENIERIA DEL ORIENTE</v>
          </cell>
          <cell r="D24">
            <v>0</v>
          </cell>
          <cell r="E24">
            <v>2178660892.0500002</v>
          </cell>
          <cell r="F24" t="str">
            <v>Habilitado</v>
          </cell>
          <cell r="G24" t="str">
            <v>Habilitado</v>
          </cell>
          <cell r="H24" t="str">
            <v>Habilitado</v>
          </cell>
          <cell r="I24" t="str">
            <v>Habilitado</v>
          </cell>
          <cell r="J24">
            <v>200</v>
          </cell>
          <cell r="K24">
            <v>100</v>
          </cell>
          <cell r="L24">
            <v>300</v>
          </cell>
          <cell r="M24">
            <v>698.88637213992843</v>
          </cell>
          <cell r="N24">
            <v>998.88637213992843</v>
          </cell>
        </row>
        <row r="25">
          <cell r="A25" t="str">
            <v>Habilitado15</v>
          </cell>
          <cell r="B25">
            <v>18</v>
          </cell>
          <cell r="C25" t="str">
            <v>TECHMOR LTDA</v>
          </cell>
          <cell r="D25">
            <v>0</v>
          </cell>
          <cell r="E25">
            <v>2085374411.74</v>
          </cell>
          <cell r="F25" t="str">
            <v>Habilitado</v>
          </cell>
          <cell r="G25" t="str">
            <v>Habilitado</v>
          </cell>
          <cell r="H25" t="str">
            <v>Habilitado</v>
          </cell>
          <cell r="I25" t="str">
            <v>Habilitado</v>
          </cell>
          <cell r="J25">
            <v>200</v>
          </cell>
          <cell r="K25">
            <v>100</v>
          </cell>
          <cell r="L25">
            <v>300</v>
          </cell>
          <cell r="M25">
            <v>670.56018633774102</v>
          </cell>
          <cell r="N25">
            <v>970.56018633774102</v>
          </cell>
        </row>
        <row r="26">
          <cell r="A26" t="str">
            <v>Habilitado16</v>
          </cell>
          <cell r="B26">
            <v>19</v>
          </cell>
          <cell r="C26" t="str">
            <v>CMD</v>
          </cell>
          <cell r="D26">
            <v>0</v>
          </cell>
          <cell r="E26">
            <v>2175667329.4099998</v>
          </cell>
          <cell r="F26" t="str">
            <v>Habilitado</v>
          </cell>
          <cell r="G26" t="str">
            <v>Habilitado</v>
          </cell>
          <cell r="H26" t="str">
            <v>Habilitado</v>
          </cell>
          <cell r="I26" t="str">
            <v>Habilitado</v>
          </cell>
          <cell r="J26">
            <v>200</v>
          </cell>
          <cell r="K26">
            <v>100</v>
          </cell>
          <cell r="L26">
            <v>300</v>
          </cell>
          <cell r="M26">
            <v>699.5942223156037</v>
          </cell>
          <cell r="N26">
            <v>999.5942223156037</v>
          </cell>
        </row>
        <row r="27">
          <cell r="A27" t="str">
            <v>No Habilitado4</v>
          </cell>
          <cell r="B27">
            <v>20</v>
          </cell>
          <cell r="C27" t="str">
            <v>JOSE FERNANDO VILLEGAS</v>
          </cell>
          <cell r="D27">
            <v>0</v>
          </cell>
          <cell r="E27">
            <v>2177111443.8600001</v>
          </cell>
          <cell r="F27" t="str">
            <v>Habilitado</v>
          </cell>
          <cell r="G27" t="str">
            <v>No Habilitado</v>
          </cell>
          <cell r="H27" t="str">
            <v>Habilitado</v>
          </cell>
          <cell r="I27" t="str">
            <v>No Habilitado</v>
          </cell>
          <cell r="J27">
            <v>200</v>
          </cell>
          <cell r="K27">
            <v>100</v>
          </cell>
          <cell r="L27">
            <v>300</v>
          </cell>
          <cell r="M27">
            <v>0</v>
          </cell>
          <cell r="N27">
            <v>0</v>
          </cell>
        </row>
        <row r="28">
          <cell r="A28" t="str">
            <v>Habilitado17</v>
          </cell>
          <cell r="B28">
            <v>21</v>
          </cell>
          <cell r="C28" t="str">
            <v>CONSORCIO CIVAREL - JABO</v>
          </cell>
          <cell r="D28">
            <v>0</v>
          </cell>
          <cell r="E28">
            <v>2156902686.1999998</v>
          </cell>
          <cell r="F28" t="str">
            <v>Habilitado</v>
          </cell>
          <cell r="G28" t="str">
            <v>Habilitado</v>
          </cell>
          <cell r="H28" t="str">
            <v>Habilitado</v>
          </cell>
          <cell r="I28" t="str">
            <v>Habilitado</v>
          </cell>
          <cell r="J28">
            <v>200</v>
          </cell>
          <cell r="K28">
            <v>100</v>
          </cell>
          <cell r="L28">
            <v>300</v>
          </cell>
          <cell r="M28">
            <v>693.5603789076182</v>
          </cell>
          <cell r="N28">
            <v>993.5603789076182</v>
          </cell>
        </row>
        <row r="29">
          <cell r="A29" t="str">
            <v>No Habilitado5</v>
          </cell>
          <cell r="B29">
            <v>22</v>
          </cell>
          <cell r="C29" t="str">
            <v>CONSORCIO BOLIVAR 2017</v>
          </cell>
          <cell r="D29">
            <v>0</v>
          </cell>
          <cell r="E29">
            <v>2294290573.0999999</v>
          </cell>
          <cell r="F29" t="str">
            <v>No Habilitado</v>
          </cell>
          <cell r="G29" t="str">
            <v>No Habilitado</v>
          </cell>
          <cell r="H29" t="str">
            <v>No Habilitado</v>
          </cell>
          <cell r="I29" t="str">
            <v>No Habilitado</v>
          </cell>
          <cell r="J29">
            <v>0</v>
          </cell>
          <cell r="K29">
            <v>100</v>
          </cell>
          <cell r="L29">
            <v>100</v>
          </cell>
          <cell r="M29">
            <v>0</v>
          </cell>
          <cell r="N29">
            <v>0</v>
          </cell>
        </row>
        <row r="30">
          <cell r="A30" t="str">
            <v>Habilitado18</v>
          </cell>
          <cell r="B30">
            <v>23</v>
          </cell>
          <cell r="C30" t="str">
            <v>ARMOING SAS</v>
          </cell>
          <cell r="D30">
            <v>0</v>
          </cell>
          <cell r="E30">
            <v>2167619927.27</v>
          </cell>
          <cell r="F30" t="str">
            <v>Habilitado</v>
          </cell>
          <cell r="G30" t="str">
            <v>Habilitado</v>
          </cell>
          <cell r="H30" t="str">
            <v>Habilitado</v>
          </cell>
          <cell r="I30" t="str">
            <v>Habilitado</v>
          </cell>
          <cell r="J30">
            <v>200</v>
          </cell>
          <cell r="K30">
            <v>100</v>
          </cell>
          <cell r="L30">
            <v>300</v>
          </cell>
          <cell r="M30">
            <v>697.00654911497656</v>
          </cell>
          <cell r="N30">
            <v>997.00654911497656</v>
          </cell>
        </row>
        <row r="31">
          <cell r="A31" t="str">
            <v>Habilitado19</v>
          </cell>
          <cell r="B31">
            <v>24</v>
          </cell>
          <cell r="C31" t="str">
            <v>UNION TEMPORAL ILUMINACION URBANA</v>
          </cell>
          <cell r="D31">
            <v>0</v>
          </cell>
          <cell r="E31">
            <v>2175714136.3899999</v>
          </cell>
          <cell r="F31" t="str">
            <v>Habilitado</v>
          </cell>
          <cell r="G31" t="str">
            <v>Habilitado</v>
          </cell>
          <cell r="H31" t="str">
            <v>Habilitado</v>
          </cell>
          <cell r="I31" t="str">
            <v>Habilitado</v>
          </cell>
          <cell r="J31">
            <v>200</v>
          </cell>
          <cell r="K31">
            <v>100</v>
          </cell>
          <cell r="L31">
            <v>300</v>
          </cell>
          <cell r="M31">
            <v>699.60927328057858</v>
          </cell>
          <cell r="N31">
            <v>999.60927328057858</v>
          </cell>
        </row>
      </sheetData>
      <sheetData sheetId="3"/>
      <sheetData sheetId="4"/>
      <sheetData sheetId="5"/>
      <sheetData sheetId="6">
        <row r="7">
          <cell r="C7">
            <v>2</v>
          </cell>
          <cell r="D7" t="str">
            <v>CONSTRUCCIONES DISEÑOS ESTUDIOS SA</v>
          </cell>
          <cell r="E7">
            <v>2160945120.1500001</v>
          </cell>
          <cell r="F7">
            <v>698.39887329023099</v>
          </cell>
        </row>
        <row r="8">
          <cell r="C8">
            <v>3</v>
          </cell>
          <cell r="D8" t="str">
            <v>CONSORCIO COINSELCO 2017</v>
          </cell>
          <cell r="E8">
            <v>2171452224.3600001</v>
          </cell>
          <cell r="F8">
            <v>696.41064203303711</v>
          </cell>
        </row>
        <row r="9">
          <cell r="C9">
            <v>4</v>
          </cell>
          <cell r="D9" t="str">
            <v>COINGESER</v>
          </cell>
          <cell r="E9">
            <v>2169858556.3400002</v>
          </cell>
          <cell r="F9">
            <v>697.44076162208933</v>
          </cell>
        </row>
        <row r="10">
          <cell r="C10">
            <v>5</v>
          </cell>
          <cell r="D10" t="str">
            <v>CONSORCIO V.I. BUCARAMANGA</v>
          </cell>
          <cell r="E10">
            <v>2169615419.5500002</v>
          </cell>
          <cell r="F10">
            <v>697.59792105997428</v>
          </cell>
        </row>
        <row r="11">
          <cell r="C11">
            <v>6</v>
          </cell>
          <cell r="D11" t="str">
            <v>EICON LTDA</v>
          </cell>
          <cell r="E11">
            <v>2173685645.6599998</v>
          </cell>
          <cell r="F11">
            <v>694.96699693075539</v>
          </cell>
        </row>
        <row r="12">
          <cell r="C12">
            <v>8</v>
          </cell>
          <cell r="D12" t="str">
            <v>UT ALUMBRADO BUCARAMANGA</v>
          </cell>
          <cell r="E12">
            <v>2174551708.0500002</v>
          </cell>
          <cell r="F12">
            <v>694.4071891024721</v>
          </cell>
        </row>
        <row r="13">
          <cell r="C13">
            <v>9</v>
          </cell>
          <cell r="D13" t="str">
            <v>EME INGENIERIA SA</v>
          </cell>
          <cell r="E13">
            <v>2173630639.3600001</v>
          </cell>
          <cell r="F13">
            <v>695.00255205669112</v>
          </cell>
        </row>
        <row r="14">
          <cell r="C14">
            <v>10</v>
          </cell>
          <cell r="D14" t="str">
            <v>CONSORCIO ALUMBRADO CIUDAD BOLIVAR - MESAN</v>
          </cell>
          <cell r="E14">
            <v>2167621736.8499999</v>
          </cell>
          <cell r="F14">
            <v>698.88660325592161</v>
          </cell>
        </row>
        <row r="15">
          <cell r="C15">
            <v>11</v>
          </cell>
          <cell r="D15" t="str">
            <v>INGELCO PROYECTOS EU</v>
          </cell>
          <cell r="E15">
            <v>2176343155.9099998</v>
          </cell>
          <cell r="F15">
            <v>693.24922802764831</v>
          </cell>
        </row>
        <row r="16">
          <cell r="C16">
            <v>12</v>
          </cell>
          <cell r="D16" t="str">
            <v>CONSORCIO ALCO 2</v>
          </cell>
          <cell r="E16">
            <v>2172783655.23</v>
          </cell>
          <cell r="F16">
            <v>695.55002802595197</v>
          </cell>
        </row>
        <row r="17">
          <cell r="C17">
            <v>14</v>
          </cell>
          <cell r="D17" t="str">
            <v>OBCIVEL LTDA</v>
          </cell>
          <cell r="E17">
            <v>2172585989.9299998</v>
          </cell>
          <cell r="F17">
            <v>695.67779547503847</v>
          </cell>
        </row>
        <row r="18">
          <cell r="C18">
            <v>15</v>
          </cell>
          <cell r="D18" t="str">
            <v>UT ALUMBRADO PULICO BUCARAMANGA</v>
          </cell>
          <cell r="E18">
            <v>2166439182.75</v>
          </cell>
          <cell r="F18">
            <v>699.65098588030537</v>
          </cell>
        </row>
        <row r="19">
          <cell r="C19">
            <v>16</v>
          </cell>
          <cell r="D19" t="str">
            <v>CONSORCIO ETRA SERVIKALL BUCARAMANGA 2017</v>
          </cell>
          <cell r="E19">
            <v>2162633013</v>
          </cell>
          <cell r="F19">
            <v>698.94438573924344</v>
          </cell>
        </row>
        <row r="20">
          <cell r="C20">
            <v>17</v>
          </cell>
          <cell r="D20" t="str">
            <v>ASOINGENIERIA DEL ORIENTE</v>
          </cell>
          <cell r="E20">
            <v>2178660892.0500002</v>
          </cell>
          <cell r="F20">
            <v>691.75108326342774</v>
          </cell>
        </row>
        <row r="21">
          <cell r="C21">
            <v>18</v>
          </cell>
          <cell r="D21" t="str">
            <v>TECHMOR LTDA</v>
          </cell>
          <cell r="E21">
            <v>2085374411.74</v>
          </cell>
          <cell r="F21">
            <v>673.9750704295526</v>
          </cell>
        </row>
        <row r="22">
          <cell r="C22">
            <v>19</v>
          </cell>
          <cell r="D22" t="str">
            <v>CMD</v>
          </cell>
          <cell r="E22">
            <v>2175667329.4099998</v>
          </cell>
          <cell r="F22">
            <v>693.68607064964601</v>
          </cell>
        </row>
        <row r="23">
          <cell r="C23">
            <v>21</v>
          </cell>
          <cell r="D23" t="str">
            <v>CONSORCIO CIVAREL - JABO</v>
          </cell>
          <cell r="E23">
            <v>2156902686.1999998</v>
          </cell>
          <cell r="F23">
            <v>697.09239341265106</v>
          </cell>
        </row>
        <row r="24">
          <cell r="C24">
            <v>23</v>
          </cell>
          <cell r="D24" t="str">
            <v>ARMOING SAS</v>
          </cell>
          <cell r="E24">
            <v>2167619927.27</v>
          </cell>
          <cell r="F24">
            <v>698.88777293729981</v>
          </cell>
        </row>
        <row r="25">
          <cell r="C25">
            <v>24</v>
          </cell>
          <cell r="D25" t="str">
            <v>UNION TEMPORAL ILUMINACION URBANA</v>
          </cell>
          <cell r="E25">
            <v>2175714136.3899999</v>
          </cell>
          <cell r="F25">
            <v>693.6558154230886</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sheetData>
      <sheetData sheetId="7">
        <row r="7">
          <cell r="C7">
            <v>2</v>
          </cell>
          <cell r="D7" t="str">
            <v>CONSTRUCCIONES DISEÑOS ESTUDIOS SA</v>
          </cell>
          <cell r="E7">
            <v>2160945120.1500001</v>
          </cell>
          <cell r="F7">
            <v>696.34740480381868</v>
          </cell>
        </row>
        <row r="8">
          <cell r="C8">
            <v>3</v>
          </cell>
          <cell r="D8" t="str">
            <v>CONSORCIO COINSELCO 2017</v>
          </cell>
          <cell r="E8">
            <v>2171452224.3600001</v>
          </cell>
          <cell r="F8">
            <v>699.73323569809372</v>
          </cell>
        </row>
        <row r="9">
          <cell r="C9">
            <v>4</v>
          </cell>
          <cell r="D9" t="str">
            <v>COINGESER</v>
          </cell>
          <cell r="E9">
            <v>2169858556.3400002</v>
          </cell>
          <cell r="F9">
            <v>699.21968883403963</v>
          </cell>
        </row>
        <row r="10">
          <cell r="C10">
            <v>5</v>
          </cell>
          <cell r="D10" t="str">
            <v>CONSORCIO V.I. BUCARAMANGA</v>
          </cell>
          <cell r="E10">
            <v>2169615419.5500002</v>
          </cell>
          <cell r="F10">
            <v>699.14133993422263</v>
          </cell>
        </row>
        <row r="11">
          <cell r="C11">
            <v>6</v>
          </cell>
          <cell r="D11" t="str">
            <v>EICON LTDA</v>
          </cell>
          <cell r="E11">
            <v>2173685645.6599998</v>
          </cell>
          <cell r="F11">
            <v>699.0941240473652</v>
          </cell>
        </row>
        <row r="12">
          <cell r="C12">
            <v>8</v>
          </cell>
          <cell r="D12" t="str">
            <v>UT ALUMBRADO BUCARAMANGA</v>
          </cell>
          <cell r="E12">
            <v>2174551708.0500002</v>
          </cell>
          <cell r="F12">
            <v>698.53596059189238</v>
          </cell>
        </row>
        <row r="13">
          <cell r="C13">
            <v>9</v>
          </cell>
          <cell r="D13" t="str">
            <v>EME INGENIERIA SA</v>
          </cell>
          <cell r="E13">
            <v>2173630639.3600001</v>
          </cell>
          <cell r="F13">
            <v>699.12957473409995</v>
          </cell>
        </row>
        <row r="14">
          <cell r="C14">
            <v>10</v>
          </cell>
          <cell r="D14" t="str">
            <v>CONSORCIO ALUMBRADO CIUDAD BOLIVAR - MESAN</v>
          </cell>
          <cell r="E14">
            <v>2167621736.8499999</v>
          </cell>
          <cell r="F14">
            <v>698.49889151607351</v>
          </cell>
        </row>
        <row r="15">
          <cell r="C15">
            <v>11</v>
          </cell>
          <cell r="D15" t="str">
            <v>INGELCO PROYECTOS EU</v>
          </cell>
          <cell r="E15">
            <v>2176343155.9099998</v>
          </cell>
          <cell r="F15">
            <v>697.38140089806222</v>
          </cell>
        </row>
        <row r="16">
          <cell r="C16">
            <v>12</v>
          </cell>
          <cell r="D16" t="str">
            <v>CONSORCIO ALCO 2</v>
          </cell>
          <cell r="E16">
            <v>2172783655.23</v>
          </cell>
          <cell r="F16">
            <v>699.67544255400514</v>
          </cell>
        </row>
        <row r="17">
          <cell r="C17">
            <v>14</v>
          </cell>
          <cell r="D17" t="str">
            <v>OBCIVEL LTDA</v>
          </cell>
          <cell r="E17">
            <v>2172585989.9299998</v>
          </cell>
          <cell r="F17">
            <v>699.80283470051677</v>
          </cell>
        </row>
        <row r="18">
          <cell r="C18">
            <v>15</v>
          </cell>
          <cell r="D18" t="str">
            <v>UT ALUMBRADO PULICO BUCARAMANGA</v>
          </cell>
          <cell r="E18">
            <v>2166439182.75</v>
          </cell>
          <cell r="F18">
            <v>698.11782284806498</v>
          </cell>
        </row>
        <row r="19">
          <cell r="C19">
            <v>16</v>
          </cell>
          <cell r="D19" t="str">
            <v>CONSORCIO ETRA SERVIKALL BUCARAMANGA 2017</v>
          </cell>
          <cell r="E19">
            <v>2162633013</v>
          </cell>
          <cell r="F19">
            <v>696.89131487109637</v>
          </cell>
        </row>
        <row r="20">
          <cell r="C20">
            <v>17</v>
          </cell>
          <cell r="D20" t="str">
            <v>ASOINGENIERIA DEL ORIENTE</v>
          </cell>
          <cell r="E20">
            <v>2178660892.0500002</v>
          </cell>
          <cell r="F20">
            <v>695.88765676633045</v>
          </cell>
        </row>
        <row r="21">
          <cell r="C21">
            <v>18</v>
          </cell>
          <cell r="D21" t="str">
            <v>TECHMOR LTDA</v>
          </cell>
          <cell r="E21">
            <v>2085374411.74</v>
          </cell>
          <cell r="F21">
            <v>671.99534412916489</v>
          </cell>
        </row>
        <row r="22">
          <cell r="C22">
            <v>19</v>
          </cell>
          <cell r="D22" t="str">
            <v>CMD</v>
          </cell>
          <cell r="E22">
            <v>2175667329.4099998</v>
          </cell>
          <cell r="F22">
            <v>697.81696034377364</v>
          </cell>
        </row>
        <row r="23">
          <cell r="C23">
            <v>21</v>
          </cell>
          <cell r="D23" t="str">
            <v>CONSORCIO CIVAREL - JABO</v>
          </cell>
          <cell r="E23">
            <v>2156902686.1999998</v>
          </cell>
          <cell r="F23">
            <v>695.04476256458486</v>
          </cell>
        </row>
        <row r="24">
          <cell r="C24">
            <v>23</v>
          </cell>
          <cell r="D24" t="str">
            <v>ARMOING SAS</v>
          </cell>
          <cell r="E24">
            <v>2167619927.27</v>
          </cell>
          <cell r="F24">
            <v>698.49830839328843</v>
          </cell>
        </row>
        <row r="25">
          <cell r="C25">
            <v>24</v>
          </cell>
          <cell r="D25" t="str">
            <v>UNION TEMPORAL ILUMINACION URBANA</v>
          </cell>
          <cell r="E25">
            <v>2175714136.3899999</v>
          </cell>
          <cell r="F25">
            <v>697.78679398855638</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sheetData>
      <sheetData sheetId="8">
        <row r="7">
          <cell r="C7">
            <v>2</v>
          </cell>
          <cell r="D7" t="str">
            <v>CONSTRUCCIONES DISEÑOS ESTUDIOS SA</v>
          </cell>
          <cell r="E7">
            <v>2160945120.1500001</v>
          </cell>
          <cell r="F7">
            <v>694.86023913775716</v>
          </cell>
          <cell r="G7">
            <v>0</v>
          </cell>
        </row>
        <row r="8">
          <cell r="C8">
            <v>3</v>
          </cell>
          <cell r="D8" t="str">
            <v>CONSORCIO COINSELCO 2017</v>
          </cell>
          <cell r="E8">
            <v>2171452224.3600001</v>
          </cell>
          <cell r="F8">
            <v>698.23883902718853</v>
          </cell>
          <cell r="G8">
            <v>0</v>
          </cell>
        </row>
        <row r="9">
          <cell r="C9">
            <v>4</v>
          </cell>
          <cell r="D9" t="str">
            <v>COINGESER</v>
          </cell>
          <cell r="E9">
            <v>2169858556.3400002</v>
          </cell>
          <cell r="F9">
            <v>697.72638892785119</v>
          </cell>
          <cell r="G9">
            <v>0</v>
          </cell>
        </row>
        <row r="10">
          <cell r="C10">
            <v>5</v>
          </cell>
          <cell r="D10" t="str">
            <v>CONSORCIO V.I. BUCARAMANGA</v>
          </cell>
          <cell r="E10">
            <v>2169615419.5500002</v>
          </cell>
          <cell r="F10">
            <v>697.64820735513695</v>
          </cell>
          <cell r="G10">
            <v>0</v>
          </cell>
        </row>
        <row r="11">
          <cell r="C11">
            <v>6</v>
          </cell>
          <cell r="D11" t="str">
            <v>EICON LTDA</v>
          </cell>
          <cell r="E11">
            <v>2173685645.6599998</v>
          </cell>
          <cell r="F11">
            <v>698.95700426153064</v>
          </cell>
          <cell r="G11">
            <v>0</v>
          </cell>
        </row>
        <row r="12">
          <cell r="C12">
            <v>8</v>
          </cell>
          <cell r="D12" t="str">
            <v>UT ALUMBRADO BUCARAMANGA</v>
          </cell>
          <cell r="E12">
            <v>2174551708.0500002</v>
          </cell>
          <cell r="F12">
            <v>699.23548996383397</v>
          </cell>
          <cell r="G12">
            <v>0</v>
          </cell>
        </row>
        <row r="13">
          <cell r="C13">
            <v>9</v>
          </cell>
          <cell r="D13" t="str">
            <v>EME INGENIERIA SA</v>
          </cell>
          <cell r="E13">
            <v>2173630639.3600001</v>
          </cell>
          <cell r="F13">
            <v>698.93931677358137</v>
          </cell>
          <cell r="G13">
            <v>0</v>
          </cell>
        </row>
        <row r="14">
          <cell r="C14">
            <v>10</v>
          </cell>
          <cell r="D14" t="str">
            <v>CONSORCIO ALUMBRADO CIUDAD BOLIVAR - MESAN</v>
          </cell>
          <cell r="E14">
            <v>2167621736.8499999</v>
          </cell>
          <cell r="F14">
            <v>697.00713099240591</v>
          </cell>
          <cell r="G14">
            <v>0</v>
          </cell>
        </row>
        <row r="15">
          <cell r="C15">
            <v>11</v>
          </cell>
          <cell r="D15" t="str">
            <v>INGELCO PROYECTOS EU</v>
          </cell>
          <cell r="E15">
            <v>2176343155.9099998</v>
          </cell>
          <cell r="F15">
            <v>699.81153693365047</v>
          </cell>
          <cell r="G15">
            <v>0</v>
          </cell>
        </row>
        <row r="16">
          <cell r="C16">
            <v>12</v>
          </cell>
          <cell r="D16" t="str">
            <v>CONSORCIO ALCO 2</v>
          </cell>
          <cell r="E16">
            <v>2172783655.23</v>
          </cell>
          <cell r="F16">
            <v>698.66696575937465</v>
          </cell>
          <cell r="G16">
            <v>0</v>
          </cell>
        </row>
        <row r="17">
          <cell r="C17">
            <v>14</v>
          </cell>
          <cell r="D17" t="str">
            <v>OBCIVEL LTDA</v>
          </cell>
          <cell r="E17">
            <v>2172585989.9299998</v>
          </cell>
          <cell r="F17">
            <v>698.60340571967424</v>
          </cell>
          <cell r="G17">
            <v>0</v>
          </cell>
        </row>
        <row r="18">
          <cell r="C18">
            <v>15</v>
          </cell>
          <cell r="D18" t="str">
            <v>UT ALUMBRADO PULICO BUCARAMANGA</v>
          </cell>
          <cell r="E18">
            <v>2166439182.75</v>
          </cell>
          <cell r="F18">
            <v>696.62687615989898</v>
          </cell>
          <cell r="G18">
            <v>0</v>
          </cell>
        </row>
        <row r="19">
          <cell r="C19">
            <v>16</v>
          </cell>
          <cell r="D19" t="str">
            <v>CONSORCIO ETRA SERVIKALL BUCARAMANGA 2017</v>
          </cell>
          <cell r="E19">
            <v>2162633013</v>
          </cell>
          <cell r="F19">
            <v>695.40298759464929</v>
          </cell>
          <cell r="G19">
            <v>0</v>
          </cell>
        </row>
        <row r="20">
          <cell r="C20">
            <v>17</v>
          </cell>
          <cell r="D20" t="str">
            <v>ASOINGENIERIA DEL ORIENTE</v>
          </cell>
          <cell r="E20">
            <v>2178660892.0500002</v>
          </cell>
          <cell r="F20">
            <v>698.88637213992843</v>
          </cell>
          <cell r="G20">
            <v>0</v>
          </cell>
        </row>
        <row r="21">
          <cell r="C21">
            <v>18</v>
          </cell>
          <cell r="D21" t="str">
            <v>TECHMOR LTDA</v>
          </cell>
          <cell r="E21">
            <v>2085374411.74</v>
          </cell>
          <cell r="F21">
            <v>670.56018633774102</v>
          </cell>
          <cell r="G21">
            <v>0</v>
          </cell>
        </row>
        <row r="22">
          <cell r="C22">
            <v>19</v>
          </cell>
          <cell r="D22" t="str">
            <v>CMD</v>
          </cell>
          <cell r="E22">
            <v>2175667329.4099998</v>
          </cell>
          <cell r="F22">
            <v>699.5942223156037</v>
          </cell>
          <cell r="G22">
            <v>0</v>
          </cell>
        </row>
        <row r="23">
          <cell r="C23">
            <v>21</v>
          </cell>
          <cell r="D23" t="str">
            <v>CONSORCIO CIVAREL - JABO</v>
          </cell>
          <cell r="E23">
            <v>2156902686.1999998</v>
          </cell>
          <cell r="F23">
            <v>693.5603789076182</v>
          </cell>
          <cell r="G23">
            <v>0</v>
          </cell>
        </row>
        <row r="24">
          <cell r="C24">
            <v>23</v>
          </cell>
          <cell r="D24" t="str">
            <v>ARMOING SAS</v>
          </cell>
          <cell r="E24">
            <v>2167619927.27</v>
          </cell>
          <cell r="F24">
            <v>697.00654911497656</v>
          </cell>
          <cell r="G24">
            <v>0</v>
          </cell>
        </row>
        <row r="25">
          <cell r="C25">
            <v>24</v>
          </cell>
          <cell r="D25" t="str">
            <v>UNION TEMPORAL ILUMINACION URBANA</v>
          </cell>
          <cell r="E25">
            <v>2175714136.3899999</v>
          </cell>
          <cell r="F25">
            <v>699.60927328057858</v>
          </cell>
          <cell r="G25">
            <v>0</v>
          </cell>
        </row>
        <row r="26">
          <cell r="C26">
            <v>0</v>
          </cell>
          <cell r="D26">
            <v>0</v>
          </cell>
          <cell r="E26">
            <v>0</v>
          </cell>
          <cell r="F26">
            <v>0</v>
          </cell>
          <cell r="G26">
            <v>0</v>
          </cell>
        </row>
        <row r="27">
          <cell r="C27">
            <v>0</v>
          </cell>
          <cell r="D27">
            <v>0</v>
          </cell>
          <cell r="E27">
            <v>0</v>
          </cell>
          <cell r="F27">
            <v>0</v>
          </cell>
          <cell r="G27">
            <v>0</v>
          </cell>
        </row>
        <row r="28">
          <cell r="C28">
            <v>0</v>
          </cell>
          <cell r="D28">
            <v>0</v>
          </cell>
          <cell r="E28">
            <v>0</v>
          </cell>
          <cell r="F28">
            <v>0</v>
          </cell>
          <cell r="G28">
            <v>0</v>
          </cell>
        </row>
        <row r="29">
          <cell r="C29">
            <v>0</v>
          </cell>
          <cell r="D29">
            <v>0</v>
          </cell>
          <cell r="E29">
            <v>0</v>
          </cell>
          <cell r="F29">
            <v>0</v>
          </cell>
          <cell r="G29">
            <v>0</v>
          </cell>
        </row>
        <row r="30">
          <cell r="C30">
            <v>0</v>
          </cell>
          <cell r="D30">
            <v>0</v>
          </cell>
          <cell r="E30">
            <v>0</v>
          </cell>
          <cell r="F30">
            <v>0</v>
          </cell>
          <cell r="G30">
            <v>0</v>
          </cell>
        </row>
      </sheetData>
      <sheetData sheetId="9">
        <row r="7">
          <cell r="C7">
            <v>2</v>
          </cell>
          <cell r="D7" t="str">
            <v>CONSTRUCCIONES DISEÑOS ESTUDIOS SA</v>
          </cell>
          <cell r="E7">
            <v>2160945120.1500001</v>
          </cell>
          <cell r="F7">
            <v>675.52020391738222</v>
          </cell>
        </row>
        <row r="8">
          <cell r="C8">
            <v>3</v>
          </cell>
          <cell r="D8" t="str">
            <v>CONSORCIO COINSELCO 2017</v>
          </cell>
          <cell r="E8">
            <v>2171452224.3600001</v>
          </cell>
          <cell r="F8">
            <v>672.25153371644683</v>
          </cell>
        </row>
        <row r="9">
          <cell r="C9">
            <v>4</v>
          </cell>
          <cell r="D9" t="str">
            <v>COINGESER</v>
          </cell>
          <cell r="E9">
            <v>2169858556.3400002</v>
          </cell>
          <cell r="F9">
            <v>672.74527362753429</v>
          </cell>
        </row>
        <row r="10">
          <cell r="C10">
            <v>5</v>
          </cell>
          <cell r="D10" t="str">
            <v>CONSORCIO V.I. BUCARAMANGA</v>
          </cell>
          <cell r="E10">
            <v>2169615419.5500002</v>
          </cell>
          <cell r="F10">
            <v>672.82066446631779</v>
          </cell>
        </row>
        <row r="11">
          <cell r="C11">
            <v>6</v>
          </cell>
          <cell r="D11" t="str">
            <v>EICON LTDA</v>
          </cell>
          <cell r="E11">
            <v>2173685645.6599998</v>
          </cell>
          <cell r="F11">
            <v>671.5608078530463</v>
          </cell>
        </row>
        <row r="12">
          <cell r="C12">
            <v>8</v>
          </cell>
          <cell r="D12" t="str">
            <v>UT ALUMBRADO BUCARAMANGA</v>
          </cell>
          <cell r="E12">
            <v>2174551708.0500002</v>
          </cell>
          <cell r="F12">
            <v>671.29334419323686</v>
          </cell>
        </row>
        <row r="13">
          <cell r="C13">
            <v>9</v>
          </cell>
          <cell r="D13" t="str">
            <v>EME INGENIERIA SA</v>
          </cell>
          <cell r="E13">
            <v>2173630639.3600001</v>
          </cell>
          <cell r="F13">
            <v>671.57780249537234</v>
          </cell>
        </row>
        <row r="14">
          <cell r="C14">
            <v>10</v>
          </cell>
          <cell r="D14" t="str">
            <v>CONSORCIO ALUMBRADO CIUDAD BOLIVAR - MESAN</v>
          </cell>
          <cell r="E14">
            <v>2167621736.8499999</v>
          </cell>
          <cell r="F14">
            <v>673.43949518578574</v>
          </cell>
        </row>
        <row r="15">
          <cell r="C15">
            <v>11</v>
          </cell>
          <cell r="D15" t="str">
            <v>INGELCO PROYECTOS EU</v>
          </cell>
          <cell r="E15">
            <v>2176343155.9099998</v>
          </cell>
          <cell r="F15">
            <v>670.74077185572605</v>
          </cell>
        </row>
        <row r="16">
          <cell r="C16">
            <v>12</v>
          </cell>
          <cell r="D16" t="str">
            <v>CONSORCIO ALCO 2</v>
          </cell>
          <cell r="E16">
            <v>2172783655.23</v>
          </cell>
          <cell r="F16">
            <v>671.83959374154847</v>
          </cell>
        </row>
        <row r="17">
          <cell r="C17">
            <v>14</v>
          </cell>
          <cell r="D17" t="str">
            <v>OBCIVEL LTDA</v>
          </cell>
          <cell r="E17">
            <v>2172585989.9299998</v>
          </cell>
          <cell r="F17">
            <v>671.90071876742297</v>
          </cell>
        </row>
        <row r="18">
          <cell r="C18">
            <v>15</v>
          </cell>
          <cell r="D18" t="str">
            <v>UT ALUMBRADO PULICO BUCARAMANGA</v>
          </cell>
          <cell r="E18">
            <v>2166439182.75</v>
          </cell>
          <cell r="F18">
            <v>673.80709315136676</v>
          </cell>
        </row>
        <row r="19">
          <cell r="C19">
            <v>16</v>
          </cell>
          <cell r="D19" t="str">
            <v>CONSORCIO ETRA SERVIKALL BUCARAMANGA 2017</v>
          </cell>
          <cell r="E19">
            <v>2162633013</v>
          </cell>
          <cell r="F19">
            <v>674.9929735850194</v>
          </cell>
        </row>
        <row r="20">
          <cell r="C20">
            <v>17</v>
          </cell>
          <cell r="D20" t="str">
            <v>ASOINGENIERIA DEL ORIENTE</v>
          </cell>
          <cell r="E20">
            <v>2178660892.0500002</v>
          </cell>
          <cell r="F20">
            <v>670.02721421434433</v>
          </cell>
        </row>
        <row r="21">
          <cell r="C21">
            <v>18</v>
          </cell>
          <cell r="D21" t="str">
            <v>TECHMOR LTDA</v>
          </cell>
          <cell r="E21">
            <v>2085374411.74</v>
          </cell>
          <cell r="F21">
            <v>700</v>
          </cell>
        </row>
        <row r="22">
          <cell r="C22">
            <v>19</v>
          </cell>
          <cell r="D22" t="str">
            <v>CMD</v>
          </cell>
          <cell r="E22">
            <v>2175667329.4099998</v>
          </cell>
          <cell r="F22">
            <v>670.94912374028252</v>
          </cell>
        </row>
        <row r="23">
          <cell r="C23">
            <v>21</v>
          </cell>
          <cell r="D23" t="str">
            <v>CONSORCIO CIVAREL - JABO</v>
          </cell>
          <cell r="E23">
            <v>2156902686.1999998</v>
          </cell>
          <cell r="F23">
            <v>676.7862535281032</v>
          </cell>
        </row>
        <row r="24">
          <cell r="C24">
            <v>23</v>
          </cell>
          <cell r="D24" t="str">
            <v>ARMOING SAS</v>
          </cell>
          <cell r="E24">
            <v>2167619927.27</v>
          </cell>
          <cell r="F24">
            <v>673.44005738888518</v>
          </cell>
        </row>
        <row r="25">
          <cell r="C25">
            <v>24</v>
          </cell>
          <cell r="D25" t="str">
            <v>UNION TEMPORAL ILUMINACION URBANA</v>
          </cell>
          <cell r="E25">
            <v>2175714136.3899999</v>
          </cell>
          <cell r="F25">
            <v>670.93468935219323</v>
          </cell>
        </row>
        <row r="26">
          <cell r="C26">
            <v>0</v>
          </cell>
          <cell r="D26">
            <v>0</v>
          </cell>
          <cell r="E26">
            <v>0</v>
          </cell>
          <cell r="F26">
            <v>0</v>
          </cell>
        </row>
        <row r="27">
          <cell r="C27">
            <v>0</v>
          </cell>
          <cell r="D27">
            <v>0</v>
          </cell>
          <cell r="E27">
            <v>0</v>
          </cell>
          <cell r="F27">
            <v>0</v>
          </cell>
        </row>
        <row r="28">
          <cell r="C28">
            <v>0</v>
          </cell>
          <cell r="D28">
            <v>0</v>
          </cell>
          <cell r="E28">
            <v>0</v>
          </cell>
          <cell r="F28">
            <v>0</v>
          </cell>
        </row>
        <row r="29">
          <cell r="C29">
            <v>0</v>
          </cell>
          <cell r="D29">
            <v>0</v>
          </cell>
          <cell r="E29">
            <v>0</v>
          </cell>
          <cell r="F29">
            <v>0</v>
          </cell>
        </row>
        <row r="30">
          <cell r="C30">
            <v>0</v>
          </cell>
          <cell r="D30">
            <v>0</v>
          </cell>
          <cell r="E30">
            <v>0</v>
          </cell>
          <cell r="F30">
            <v>0</v>
          </cell>
        </row>
      </sheetData>
      <sheetData sheetId="10"/>
      <sheetData sheetId="1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GENERAL BURECHE"/>
      <sheetName val="APUS"/>
      <sheetName val="Hoja2"/>
      <sheetName val="Hoja4"/>
      <sheetName val="Hoja1"/>
      <sheetName val="Hoja3"/>
      <sheetName val="Hoja5"/>
      <sheetName val="Contratado &amp; adicionales - MEGA"/>
    </sheetNames>
    <sheetDataSet>
      <sheetData sheetId="0" refreshError="1"/>
      <sheetData sheetId="1" refreshError="1"/>
      <sheetData sheetId="2">
        <row r="8">
          <cell r="B8" t="str">
            <v>3com swith 4500G 48 ports</v>
          </cell>
        </row>
        <row r="9">
          <cell r="B9" t="str">
            <v>Accesorios de armado y cableado</v>
          </cell>
        </row>
        <row r="10">
          <cell r="B10" t="str">
            <v>Accesorios de fijacion</v>
          </cell>
        </row>
        <row r="11">
          <cell r="B11" t="str">
            <v>Adaptador terminal EMT de ½"</v>
          </cell>
        </row>
        <row r="12">
          <cell r="B12" t="str">
            <v>Adaptador terminal PVC de ½"</v>
          </cell>
        </row>
        <row r="13">
          <cell r="B13" t="str">
            <v>Adaptador terminal PVC de ¾"</v>
          </cell>
        </row>
        <row r="14">
          <cell r="B14" t="str">
            <v>Adaptador terminal PVC de 1"</v>
          </cell>
        </row>
        <row r="15">
          <cell r="B15" t="str">
            <v>Adaptador terminal PVC de 1½"</v>
          </cell>
        </row>
        <row r="16">
          <cell r="B16" t="str">
            <v>Aislador LP polimerico para 23 KV</v>
          </cell>
        </row>
        <row r="17">
          <cell r="B17" t="str">
            <v>Aislador polimerico para 15 Kv</v>
          </cell>
        </row>
        <row r="18">
          <cell r="B18" t="str">
            <v>aislador tensor</v>
          </cell>
        </row>
        <row r="19">
          <cell r="B19" t="str">
            <v>Alambre de cobre desnudo cal10</v>
          </cell>
        </row>
        <row r="20">
          <cell r="B20" t="str">
            <v>Alambre de cobre THWN cal12</v>
          </cell>
        </row>
        <row r="21">
          <cell r="B21" t="str">
            <v>Alambre de THWN de cobre cal10</v>
          </cell>
        </row>
        <row r="22">
          <cell r="B22" t="str">
            <v>Almabre galv 12</v>
          </cell>
        </row>
        <row r="23">
          <cell r="B23" t="str">
            <v>Andamios y epp</v>
          </cell>
        </row>
        <row r="24">
          <cell r="B24" t="str">
            <v>Arandela de presion 5/8"</v>
          </cell>
        </row>
        <row r="25">
          <cell r="B25" t="str">
            <v>Arandela redonda 5/8"</v>
          </cell>
        </row>
        <row r="26">
          <cell r="B26" t="str">
            <v>Ayudante electricista</v>
          </cell>
        </row>
        <row r="27">
          <cell r="B27" t="str">
            <v>Bafle ambiental</v>
          </cell>
        </row>
        <row r="28">
          <cell r="B28" t="str">
            <v>Bala fluorescente 2*26 Wat</v>
          </cell>
        </row>
        <row r="29">
          <cell r="B29" t="str">
            <v>Bandeja porta cable 19"</v>
          </cell>
        </row>
        <row r="30">
          <cell r="B30" t="str">
            <v>Barrajes y asiladores.</v>
          </cell>
        </row>
        <row r="31">
          <cell r="B31" t="str">
            <v>Bolque de anclaje</v>
          </cell>
        </row>
        <row r="32">
          <cell r="B32" t="str">
            <v>Bloque de pruebas</v>
          </cell>
        </row>
        <row r="33">
          <cell r="B33" t="str">
            <v>Breaker bipolar Multi9 k60 de 30 Amp</v>
          </cell>
        </row>
        <row r="34">
          <cell r="B34" t="str">
            <v>Breaker de 2x60 Amp</v>
          </cell>
        </row>
        <row r="35">
          <cell r="B35" t="str">
            <v>Breaker de 2x70 Amp</v>
          </cell>
        </row>
        <row r="36">
          <cell r="B36" t="str">
            <v>Breaker enchufable de 1x20 Amp</v>
          </cell>
        </row>
        <row r="37">
          <cell r="B37" t="str">
            <v>Breaker enchufable de 1x30 Amp</v>
          </cell>
        </row>
        <row r="38">
          <cell r="B38" t="str">
            <v>Breaker enchufable de 2x20 Amp</v>
          </cell>
        </row>
        <row r="39">
          <cell r="B39" t="str">
            <v>Breaker enchufable de 2x30 Amp</v>
          </cell>
        </row>
        <row r="40">
          <cell r="B40" t="str">
            <v>Breaker monopolar Multi9 k60 de 30 Amp</v>
          </cell>
        </row>
        <row r="41">
          <cell r="B41" t="str">
            <v>Breaker regulable de 102-160 amp</v>
          </cell>
        </row>
        <row r="42">
          <cell r="B42" t="str">
            <v>Breaker regulable de 18 a 25 amp</v>
          </cell>
        </row>
        <row r="43">
          <cell r="B43" t="str">
            <v>Breaker regulable de 28 a 40 amp</v>
          </cell>
        </row>
        <row r="44">
          <cell r="B44" t="str">
            <v>Breaker regulable de 320 a 800 amp</v>
          </cell>
        </row>
        <row r="45">
          <cell r="B45" t="str">
            <v>Breaker regulable de 44 a 63 amp</v>
          </cell>
        </row>
        <row r="46">
          <cell r="B46" t="str">
            <v>Breaker tipo industrial  magnetico reg, de 100 Amp</v>
          </cell>
        </row>
        <row r="47">
          <cell r="B47" t="str">
            <v>Breaker tipo industrial  magnetico reg, desde 60 a 120 Amp</v>
          </cell>
        </row>
        <row r="48">
          <cell r="B48" t="str">
            <v>Breaker tipo industrial de 3x30 Amp</v>
          </cell>
        </row>
        <row r="49">
          <cell r="B49" t="str">
            <v>Cable #1/0 ASCR</v>
          </cell>
        </row>
        <row r="50">
          <cell r="B50" t="str">
            <v>Cable THWN cal #1/0 Aluminio</v>
          </cell>
        </row>
        <row r="51">
          <cell r="B51" t="str">
            <v>Cable de sonido cal 16</v>
          </cell>
        </row>
        <row r="52">
          <cell r="B52" t="str">
            <v>Cable desnudo cal #1/0</v>
          </cell>
        </row>
        <row r="53">
          <cell r="B53" t="str">
            <v>Cable desnudo cal #2</v>
          </cell>
        </row>
        <row r="54">
          <cell r="B54" t="str">
            <v>Cable desnudo cal #4</v>
          </cell>
        </row>
        <row r="55">
          <cell r="B55" t="str">
            <v>Cable desnudo cal #6</v>
          </cell>
        </row>
        <row r="56">
          <cell r="B56" t="str">
            <v>Cable desnudo cal #8</v>
          </cell>
        </row>
        <row r="57">
          <cell r="B57" t="str">
            <v>Cable desnudo cal 2</v>
          </cell>
        </row>
        <row r="58">
          <cell r="B58" t="str">
            <v xml:space="preserve">Cable encauchetado 3x12 </v>
          </cell>
        </row>
        <row r="59">
          <cell r="B59" t="str">
            <v xml:space="preserve">Cable encauchetado 3x14 </v>
          </cell>
        </row>
        <row r="60">
          <cell r="B60" t="str">
            <v>Cable retenida 3/8"</v>
          </cell>
        </row>
        <row r="61">
          <cell r="B61" t="str">
            <v>Cable THWN cal #1/0</v>
          </cell>
        </row>
        <row r="62">
          <cell r="B62" t="str">
            <v>Cable THWN cal #2</v>
          </cell>
        </row>
        <row r="63">
          <cell r="B63" t="str">
            <v>Cable THWN cal #2/0</v>
          </cell>
        </row>
        <row r="64">
          <cell r="B64" t="str">
            <v>Cable THWN cal #4</v>
          </cell>
        </row>
        <row r="65">
          <cell r="B65" t="str">
            <v>Cable THWN cal #6</v>
          </cell>
        </row>
        <row r="66">
          <cell r="B66" t="str">
            <v>Cable THWN cal #8</v>
          </cell>
        </row>
        <row r="67">
          <cell r="B67" t="str">
            <v>Cable UTP cat 6</v>
          </cell>
        </row>
        <row r="68">
          <cell r="B68" t="str">
            <v>Cable vehiculo TFF cal 16</v>
          </cell>
        </row>
        <row r="69">
          <cell r="B69" t="str">
            <v>Cable XLPE cal 2</v>
          </cell>
        </row>
        <row r="70">
          <cell r="B70" t="str">
            <v>Caja Octagonal galv</v>
          </cell>
        </row>
        <row r="71">
          <cell r="B71" t="str">
            <v>Caja Octagonal PVC</v>
          </cell>
        </row>
        <row r="72">
          <cell r="B72" t="str">
            <v xml:space="preserve">Caja PVC 2400 </v>
          </cell>
        </row>
        <row r="73">
          <cell r="B73" t="str">
            <v xml:space="preserve">Caja PVC 5800 </v>
          </cell>
        </row>
        <row r="74">
          <cell r="B74" t="str">
            <v>Caja soporte face plate</v>
          </cell>
        </row>
        <row r="75">
          <cell r="B75" t="str">
            <v>Cajas de plastico pso 4*2Nema</v>
          </cell>
        </row>
        <row r="76">
          <cell r="B76" t="str">
            <v>Campana PVC de 1"</v>
          </cell>
        </row>
        <row r="77">
          <cell r="B77" t="str">
            <v>Campana PVC de 1½"</v>
          </cell>
        </row>
        <row r="78">
          <cell r="B78" t="str">
            <v>Campana PVC de 2"</v>
          </cell>
        </row>
        <row r="79">
          <cell r="B79" t="str">
            <v>Campana PVC de 3"</v>
          </cell>
        </row>
        <row r="80">
          <cell r="B80" t="str">
            <v>Canal estructural</v>
          </cell>
        </row>
        <row r="81">
          <cell r="B81" t="str">
            <v>Canaleta 10,5cm</v>
          </cell>
        </row>
        <row r="82">
          <cell r="B82" t="str">
            <v>Canaleta 19,5cm</v>
          </cell>
        </row>
        <row r="83">
          <cell r="B83" t="str">
            <v>Capacete de 3"</v>
          </cell>
        </row>
        <row r="84">
          <cell r="B84" t="str">
            <v>Certificacion puntos de datos</v>
          </cell>
        </row>
        <row r="85">
          <cell r="B85" t="str">
            <v>Cinta Band it de 3/4"</v>
          </cell>
        </row>
        <row r="86">
          <cell r="B86" t="str">
            <v>Cinta preventiva</v>
          </cell>
        </row>
        <row r="87">
          <cell r="B87" t="str">
            <v>Concreto 3000</v>
          </cell>
        </row>
        <row r="88">
          <cell r="B88" t="str">
            <v>Conduleta LB de ½"</v>
          </cell>
        </row>
        <row r="89">
          <cell r="B89" t="str">
            <v>Conector AMPact 1/0-1/0</v>
          </cell>
        </row>
        <row r="90">
          <cell r="B90" t="str">
            <v>Conector Lt de ½"</v>
          </cell>
        </row>
        <row r="91">
          <cell r="B91" t="str">
            <v>Conector tipo c</v>
          </cell>
        </row>
        <row r="92">
          <cell r="B92" t="str">
            <v>Conectores de desforre</v>
          </cell>
        </row>
        <row r="93">
          <cell r="B93" t="str">
            <v>Contacto NA</v>
          </cell>
        </row>
        <row r="94">
          <cell r="B94" t="str">
            <v>ContactoR 32 AMO AC 3 CHINT</v>
          </cell>
        </row>
        <row r="95">
          <cell r="B95" t="str">
            <v>Coraza Lt de ½"</v>
          </cell>
        </row>
        <row r="96">
          <cell r="B96" t="str">
            <v>Cortacircuito 15 kv/100 Amp</v>
          </cell>
        </row>
        <row r="97">
          <cell r="B97" t="str">
            <v>Cruceta metalica de 2.4 autosoportada</v>
          </cell>
        </row>
        <row r="98">
          <cell r="B98" t="str">
            <v>Curva ducto de 60 cmx10</v>
          </cell>
        </row>
        <row r="99">
          <cell r="B99" t="str">
            <v>Curva EMT de ½"</v>
          </cell>
        </row>
        <row r="100">
          <cell r="B100" t="str">
            <v>Curva PVC de ½"</v>
          </cell>
        </row>
        <row r="101">
          <cell r="B101" t="str">
            <v>Curva PVC de 3"</v>
          </cell>
        </row>
        <row r="102">
          <cell r="B102" t="str">
            <v>DPS 12 ka /15 kv polimerico</v>
          </cell>
        </row>
        <row r="103">
          <cell r="B103" t="str">
            <v>DPS tipo 2</v>
          </cell>
        </row>
        <row r="104">
          <cell r="B104" t="str">
            <v>Ducto metal 60*10 cal 24 con division</v>
          </cell>
        </row>
        <row r="105">
          <cell r="B105" t="str">
            <v xml:space="preserve">Electrodos de puesta a tierra de 5/8x2,4 </v>
          </cell>
        </row>
        <row r="106">
          <cell r="B106" t="str">
            <v>Equipo de certificacion</v>
          </cell>
        </row>
        <row r="107">
          <cell r="B107" t="str">
            <v>Equipo de medida electronica</v>
          </cell>
        </row>
        <row r="108">
          <cell r="B108" t="str">
            <v>Equipo de computo</v>
          </cell>
        </row>
        <row r="109">
          <cell r="B109" t="str">
            <v>Esparrago 5/8x16"</v>
          </cell>
        </row>
        <row r="110">
          <cell r="B110" t="str">
            <v>Espigo para aislador LP cruceta metalica</v>
          </cell>
        </row>
        <row r="111">
          <cell r="B111" t="str">
            <v>Face plate cat 6 rj45</v>
          </cell>
        </row>
        <row r="112">
          <cell r="B112" t="str">
            <v>Fusible tipo dual</v>
          </cell>
        </row>
        <row r="113">
          <cell r="B113" t="str">
            <v xml:space="preserve">Gabinete en acero laminado en frio de 60x40 </v>
          </cell>
        </row>
        <row r="114">
          <cell r="B114" t="str">
            <v xml:space="preserve">Gabinete cofrecol de 60x40 </v>
          </cell>
        </row>
        <row r="115">
          <cell r="B115" t="str">
            <v xml:space="preserve">Gabinete en acero laminado en frio de 80x60 </v>
          </cell>
        </row>
        <row r="116">
          <cell r="B116" t="str">
            <v>Gabinete metalico de 1.2x2.00</v>
          </cell>
        </row>
        <row r="117">
          <cell r="B117" t="str">
            <v>Gabinete rack 1.10 mt puerta vidrio</v>
          </cell>
        </row>
        <row r="118">
          <cell r="B118" t="str">
            <v>Gabinete rack 19X32"X7pies con puerta vidrio</v>
          </cell>
        </row>
        <row r="119">
          <cell r="B119" t="str">
            <v>Grapa channel de ½"</v>
          </cell>
        </row>
        <row r="120">
          <cell r="B120" t="str">
            <v>Grapa prensora de 3 pernos</v>
          </cell>
        </row>
        <row r="121">
          <cell r="B121" t="str">
            <v>Grapa tipo pistola aluminio para 1/0"</v>
          </cell>
        </row>
        <row r="122">
          <cell r="B122" t="str">
            <v>Grua canasta</v>
          </cell>
        </row>
        <row r="123">
          <cell r="B123" t="str">
            <v>Guardacabos</v>
          </cell>
        </row>
        <row r="124">
          <cell r="B124" t="str">
            <v>Hebilla para band it</v>
          </cell>
        </row>
        <row r="125">
          <cell r="B125" t="str">
            <v>Herraje fijacion ducto metalico</v>
          </cell>
        </row>
        <row r="126">
          <cell r="B126" t="str">
            <v>Herramientas menores</v>
          </cell>
        </row>
        <row r="127">
          <cell r="B127" t="str">
            <v>HG241P 14dbi/2,4ghz/plana</v>
          </cell>
        </row>
        <row r="128">
          <cell r="B128" t="str">
            <v>HG2420P-120:20dbi/2,4ghz/120</v>
          </cell>
        </row>
        <row r="129">
          <cell r="B129" t="str">
            <v>Ingeniero residente</v>
          </cell>
        </row>
        <row r="130">
          <cell r="B130" t="str">
            <v>Interruptor doble luminex ambia</v>
          </cell>
        </row>
        <row r="131">
          <cell r="B131" t="str">
            <v>Interruptor sencillo luminex ambia</v>
          </cell>
        </row>
        <row r="132">
          <cell r="B132" t="str">
            <v>Jack RJ 45 cat 6</v>
          </cell>
        </row>
        <row r="133">
          <cell r="B133" t="str">
            <v>Lampara de sodio de 70 watt</v>
          </cell>
        </row>
        <row r="134">
          <cell r="B134" t="str">
            <v>Lampara fluorescente 2*54w</v>
          </cell>
        </row>
        <row r="135">
          <cell r="B135" t="str">
            <v>Lampara fluorescente 4*17w</v>
          </cell>
        </row>
        <row r="136">
          <cell r="B136" t="str">
            <v>Lampara Metal Halide 250W</v>
          </cell>
        </row>
        <row r="137">
          <cell r="B137" t="str">
            <v xml:space="preserve">Lobo 924  </v>
          </cell>
        </row>
        <row r="138">
          <cell r="B138" t="str">
            <v xml:space="preserve">Lobo 924 HR </v>
          </cell>
        </row>
        <row r="139">
          <cell r="B139" t="str">
            <v>Luminaria de piso  Metal halide de 70 watt</v>
          </cell>
        </row>
        <row r="140">
          <cell r="B140" t="str">
            <v>Luminaria florescente 2x32watt balasto electronico</v>
          </cell>
        </row>
        <row r="141">
          <cell r="B141" t="str">
            <v>Luminaria ornamental de 150 watt</v>
          </cell>
        </row>
        <row r="142">
          <cell r="B142" t="str">
            <v xml:space="preserve">Macilla 3M </v>
          </cell>
        </row>
        <row r="143">
          <cell r="B143" t="str">
            <v>Marquillas</v>
          </cell>
        </row>
        <row r="144">
          <cell r="B144" t="str">
            <v>Mastil metalico Tipo Pesado 6m</v>
          </cell>
        </row>
        <row r="145">
          <cell r="B145" t="str">
            <v>Mezclador amplificador 3 entradas</v>
          </cell>
        </row>
        <row r="146">
          <cell r="B146" t="str">
            <v>Multitoma electrica tipo hospitalaria</v>
          </cell>
        </row>
        <row r="147">
          <cell r="B147" t="str">
            <v>Oficial electricista</v>
          </cell>
        </row>
        <row r="148">
          <cell r="B148" t="str">
            <v>Organizador doble UTP cat 6</v>
          </cell>
        </row>
        <row r="149">
          <cell r="B149" t="str">
            <v>Patch cord 0,9 mt cat 6</v>
          </cell>
        </row>
        <row r="150">
          <cell r="B150" t="str">
            <v>Patch cord 1,5 mt cat 6</v>
          </cell>
        </row>
        <row r="151">
          <cell r="B151" t="str">
            <v>Patch cord 3.mt cat 6 utp</v>
          </cell>
        </row>
        <row r="152">
          <cell r="B152" t="str">
            <v>Patch panel cat 6 24 ptos</v>
          </cell>
        </row>
        <row r="153">
          <cell r="B153" t="str">
            <v>Patch panel cat 6 48 ptos</v>
          </cell>
        </row>
        <row r="154">
          <cell r="B154" t="str">
            <v>Perno 5/8x12"</v>
          </cell>
        </row>
        <row r="155">
          <cell r="B155" t="str">
            <v>Planta de emergencia de 30 Kwatt 208/110</v>
          </cell>
        </row>
        <row r="156">
          <cell r="B156" t="str">
            <v>Planta telefonica de 6 lineas con 16 extensiones</v>
          </cell>
        </row>
        <row r="157">
          <cell r="B157" t="str">
            <v>Poste 1050 DAN</v>
          </cell>
        </row>
        <row r="158">
          <cell r="B158" t="str">
            <v>Poste 800 DAN</v>
          </cell>
        </row>
        <row r="159">
          <cell r="B159" t="str">
            <v>Posteria ornametal</v>
          </cell>
        </row>
        <row r="160">
          <cell r="B160" t="str">
            <v>Prensaestopa de ½"</v>
          </cell>
        </row>
        <row r="161">
          <cell r="B161" t="str">
            <v>Puerta corta fuego</v>
          </cell>
        </row>
        <row r="162">
          <cell r="B162" t="str">
            <v>Pulsador para timbre</v>
          </cell>
        </row>
        <row r="163">
          <cell r="B163" t="str">
            <v>Punta franklyn</v>
          </cell>
        </row>
        <row r="164">
          <cell r="B164" t="str">
            <v>Reflector Metal Halide 250W</v>
          </cell>
        </row>
        <row r="165">
          <cell r="B165" t="str">
            <v>Reflector Metal Halide 400W</v>
          </cell>
        </row>
        <row r="166">
          <cell r="B166" t="str">
            <v>Registro de inspeccion 0,4*0,4*0,4</v>
          </cell>
        </row>
        <row r="167">
          <cell r="B167" t="str">
            <v>Registro de inspeccion 0,6*0,6*0,6</v>
          </cell>
        </row>
        <row r="168">
          <cell r="B168" t="str">
            <v>Registro de inspeccion 0,8*0,8*0,8</v>
          </cell>
        </row>
        <row r="169">
          <cell r="B169" t="str">
            <v>Registro de inspeccion de tierra de 90 grs</v>
          </cell>
        </row>
        <row r="170">
          <cell r="B170" t="str">
            <v>Selector de 3 posiciones</v>
          </cell>
        </row>
        <row r="171">
          <cell r="B171" t="str">
            <v>Soldadura exotermica de 90 gr.</v>
          </cell>
        </row>
        <row r="172">
          <cell r="B172" t="str">
            <v>Soporte</v>
          </cell>
        </row>
        <row r="173">
          <cell r="B173" t="str">
            <v>Soporte para bandeja tipo mensula</v>
          </cell>
        </row>
        <row r="174">
          <cell r="B174" t="str">
            <v xml:space="preserve">Suplemento PVC de 2400 a 5800 </v>
          </cell>
        </row>
        <row r="175">
          <cell r="B175" t="str">
            <v>Tablero TQ SP 412 SQ</v>
          </cell>
        </row>
        <row r="176">
          <cell r="B176" t="str">
            <v>Tablero TQ SP 418 SQ</v>
          </cell>
        </row>
        <row r="177">
          <cell r="B177" t="str">
            <v>Tablero NTQ 424 SQ</v>
          </cell>
        </row>
        <row r="178">
          <cell r="B178" t="str">
            <v>Tablero NTQ 442 SQ</v>
          </cell>
        </row>
        <row r="179">
          <cell r="B179" t="str">
            <v>Tablero TQ-408-SQ</v>
          </cell>
        </row>
        <row r="180">
          <cell r="B180" t="str">
            <v>Tablero TQ-CP 24-SQ</v>
          </cell>
        </row>
        <row r="181">
          <cell r="B181" t="str">
            <v>Tapa ciega para caja 4x4</v>
          </cell>
        </row>
        <row r="182">
          <cell r="B182" t="str">
            <v>Tapa ciega para octagonal</v>
          </cell>
        </row>
        <row r="183">
          <cell r="B183" t="str">
            <v>Tapa regsitro de 40x40</v>
          </cell>
        </row>
        <row r="184">
          <cell r="B184" t="str">
            <v>Tapa regsitro de 60x60</v>
          </cell>
        </row>
        <row r="185">
          <cell r="B185" t="str">
            <v>Tapa regsitro de 80x80</v>
          </cell>
        </row>
        <row r="186">
          <cell r="B186" t="str">
            <v>Telerruptores bipolares de 30 Amp</v>
          </cell>
        </row>
        <row r="187">
          <cell r="B187" t="str">
            <v>Telerruptores mono polares de 30 Amp</v>
          </cell>
        </row>
        <row r="188">
          <cell r="B188" t="str">
            <v>Terminal premoldeado 15 kv tipo exterior</v>
          </cell>
        </row>
        <row r="189">
          <cell r="B189" t="str">
            <v>Terminales de compresion</v>
          </cell>
        </row>
        <row r="190">
          <cell r="B190" t="str">
            <v>Tomacorriente doble polo a tierra 15 Amp. Cooper</v>
          </cell>
        </row>
        <row r="191">
          <cell r="B191" t="str">
            <v>Tomacorriente doble tierra aislada 15 Amp. Cooper tapa</v>
          </cell>
        </row>
        <row r="192">
          <cell r="B192" t="str">
            <v>Tomacorriente pata trabada polo a tierra 20 Amp. Leviton</v>
          </cell>
        </row>
        <row r="193">
          <cell r="B193" t="str">
            <v>Tomacorriente proteccion GFCI polo a tierra 15 Amp. COOPER</v>
          </cell>
        </row>
        <row r="194">
          <cell r="B194" t="str">
            <v>Transferencia automatica de 100 Amp.</v>
          </cell>
        </row>
        <row r="195">
          <cell r="B195" t="str">
            <v>Transformador pedestal de 150 kva 13200/208/120</v>
          </cell>
        </row>
        <row r="196">
          <cell r="B196" t="str">
            <v>Transformador de potencial para medida en mt clase 0,5s</v>
          </cell>
        </row>
        <row r="197">
          <cell r="B197" t="str">
            <v>Transformador de corriente para medida en mt clase 0,5s</v>
          </cell>
        </row>
        <row r="198">
          <cell r="B198" t="str">
            <v>Transporte</v>
          </cell>
        </row>
        <row r="199">
          <cell r="B199" t="str">
            <v>Troquel metalico calibre24 para canal</v>
          </cell>
        </row>
        <row r="200">
          <cell r="B200" t="str">
            <v>Tuberia EMT de ½"</v>
          </cell>
        </row>
        <row r="201">
          <cell r="B201" t="str">
            <v>Tuberia IMC 3" 6 mt</v>
          </cell>
        </row>
        <row r="202">
          <cell r="B202" t="str">
            <v>Tuberia PVC de ½"</v>
          </cell>
        </row>
        <row r="203">
          <cell r="B203" t="str">
            <v>Tubo conduit de ¾" PVC</v>
          </cell>
        </row>
        <row r="204">
          <cell r="B204" t="str">
            <v>Tubo conduit de 1" PVC</v>
          </cell>
        </row>
        <row r="205">
          <cell r="B205" t="str">
            <v>Tubo conduit de 1½" PVC</v>
          </cell>
        </row>
        <row r="206">
          <cell r="B206" t="str">
            <v>Tubo conduit de 2" PVC</v>
          </cell>
        </row>
        <row r="207">
          <cell r="B207" t="str">
            <v>Tubo conduit de 3" PVC</v>
          </cell>
        </row>
        <row r="208">
          <cell r="B208" t="str">
            <v>Tuerca de ojo alargado</v>
          </cell>
        </row>
        <row r="209">
          <cell r="B209" t="str">
            <v>Union EMT de ½"</v>
          </cell>
        </row>
        <row r="210">
          <cell r="B210" t="str">
            <v>UPS 17Kva</v>
          </cell>
        </row>
        <row r="211">
          <cell r="B211" t="str">
            <v>Varilla de anclaje 1.8 m</v>
          </cell>
        </row>
        <row r="212">
          <cell r="B212" t="str">
            <v>Almabron de aluminio de 8 mm</v>
          </cell>
        </row>
        <row r="213">
          <cell r="B213" t="str">
            <v>Adoquin</v>
          </cell>
        </row>
        <row r="214">
          <cell r="B214" t="str">
            <v>Base para adoquin</v>
          </cell>
        </row>
        <row r="215">
          <cell r="B215" t="str">
            <v>Grapa Universal CruzParalela Al.</v>
          </cell>
        </row>
        <row r="216">
          <cell r="B216" t="str">
            <v>Verbindungsmuffe Rd 8mm Al.</v>
          </cell>
        </row>
        <row r="217">
          <cell r="B217" t="str">
            <v>Denh Snaps</v>
          </cell>
        </row>
        <row r="218">
          <cell r="B218" t="str">
            <v>Empalme bimetalico</v>
          </cell>
        </row>
        <row r="219">
          <cell r="B219" t="str">
            <v>Grapa para base de la punta captadora</v>
          </cell>
        </row>
        <row r="220">
          <cell r="B220" t="str">
            <v>Varilla roscada de ¼"</v>
          </cell>
        </row>
      </sheetData>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GRUPO"/>
    </sheetNames>
    <definedNames>
      <definedName name="absc"/>
    </defined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BaseUnitarios"/>
      <sheetName val="Insumos"/>
      <sheetName val="Base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2">
          <cell r="A2">
            <v>101</v>
          </cell>
          <cell r="B2" t="str">
            <v>Teodolito</v>
          </cell>
          <cell r="C2">
            <v>2250</v>
          </cell>
          <cell r="D2" t="str">
            <v>Alquiler / hora</v>
          </cell>
        </row>
        <row r="3">
          <cell r="A3">
            <v>102</v>
          </cell>
          <cell r="B3" t="str">
            <v>Nivel de precisión</v>
          </cell>
          <cell r="C3">
            <v>1562.5</v>
          </cell>
          <cell r="D3" t="str">
            <v>Alquiler / hora</v>
          </cell>
        </row>
        <row r="4">
          <cell r="A4">
            <v>103</v>
          </cell>
          <cell r="B4" t="str">
            <v>Equipo menor</v>
          </cell>
          <cell r="C4">
            <v>625</v>
          </cell>
          <cell r="D4" t="str">
            <v>Alquiler / hora</v>
          </cell>
        </row>
        <row r="5">
          <cell r="A5">
            <v>104</v>
          </cell>
          <cell r="B5" t="str">
            <v>Herramientas</v>
          </cell>
          <cell r="C5" t="str">
            <v>Variable</v>
          </cell>
          <cell r="D5" t="str">
            <v>Glb.</v>
          </cell>
        </row>
        <row r="6">
          <cell r="A6">
            <v>105</v>
          </cell>
          <cell r="B6" t="str">
            <v>Mezcladora</v>
          </cell>
          <cell r="C6">
            <v>9000</v>
          </cell>
          <cell r="D6" t="str">
            <v>Alquiler / hora</v>
          </cell>
        </row>
        <row r="7">
          <cell r="A7">
            <v>106</v>
          </cell>
          <cell r="B7" t="str">
            <v>Vibrador</v>
          </cell>
          <cell r="C7">
            <v>5000</v>
          </cell>
          <cell r="D7" t="str">
            <v>Alquiler / hora</v>
          </cell>
        </row>
        <row r="8">
          <cell r="A8">
            <v>107</v>
          </cell>
          <cell r="B8" t="str">
            <v>Formaleta</v>
          </cell>
          <cell r="C8">
            <v>5000</v>
          </cell>
          <cell r="D8" t="str">
            <v>m²</v>
          </cell>
        </row>
        <row r="9">
          <cell r="A9">
            <v>108</v>
          </cell>
          <cell r="B9" t="str">
            <v>Andamio</v>
          </cell>
          <cell r="C9">
            <v>50</v>
          </cell>
          <cell r="D9" t="str">
            <v>Alquiler / hora</v>
          </cell>
        </row>
        <row r="10">
          <cell r="A10">
            <v>109</v>
          </cell>
          <cell r="B10" t="str">
            <v>Mira</v>
          </cell>
          <cell r="C10">
            <v>437.5</v>
          </cell>
          <cell r="D10" t="str">
            <v>Alquiler / hora</v>
          </cell>
        </row>
        <row r="11">
          <cell r="A11">
            <v>110</v>
          </cell>
          <cell r="B11" t="str">
            <v>Compresor</v>
          </cell>
          <cell r="C11">
            <v>35000</v>
          </cell>
          <cell r="D11" t="str">
            <v>Alquiler / hora</v>
          </cell>
        </row>
        <row r="12">
          <cell r="A12">
            <v>111</v>
          </cell>
          <cell r="B12" t="str">
            <v>Compactador mecánico (rana)</v>
          </cell>
          <cell r="C12">
            <v>4000</v>
          </cell>
          <cell r="D12" t="str">
            <v>Alquiler / hora</v>
          </cell>
        </row>
        <row r="13">
          <cell r="A13">
            <v>112</v>
          </cell>
          <cell r="C13">
            <v>0</v>
          </cell>
        </row>
        <row r="14">
          <cell r="A14">
            <v>113</v>
          </cell>
          <cell r="C14">
            <v>0</v>
          </cell>
        </row>
        <row r="15">
          <cell r="A15">
            <v>114</v>
          </cell>
          <cell r="C15">
            <v>0</v>
          </cell>
        </row>
        <row r="16">
          <cell r="A16">
            <v>115</v>
          </cell>
          <cell r="C16">
            <v>0</v>
          </cell>
        </row>
        <row r="17">
          <cell r="A17">
            <v>116</v>
          </cell>
          <cell r="C17">
            <v>0</v>
          </cell>
        </row>
        <row r="18">
          <cell r="A18">
            <v>117</v>
          </cell>
          <cell r="C18">
            <v>0</v>
          </cell>
        </row>
        <row r="19">
          <cell r="A19">
            <v>118</v>
          </cell>
          <cell r="C19">
            <v>0</v>
          </cell>
        </row>
        <row r="20">
          <cell r="A20">
            <v>119</v>
          </cell>
          <cell r="C20">
            <v>0</v>
          </cell>
        </row>
        <row r="21">
          <cell r="A21">
            <v>120</v>
          </cell>
          <cell r="C21">
            <v>0</v>
          </cell>
        </row>
        <row r="22">
          <cell r="A22">
            <v>121</v>
          </cell>
          <cell r="C22">
            <v>0</v>
          </cell>
        </row>
        <row r="23">
          <cell r="A23">
            <v>122</v>
          </cell>
          <cell r="C23">
            <v>0</v>
          </cell>
        </row>
        <row r="24">
          <cell r="A24">
            <v>123</v>
          </cell>
          <cell r="C24">
            <v>0</v>
          </cell>
        </row>
        <row r="25">
          <cell r="A25">
            <v>124</v>
          </cell>
          <cell r="C25">
            <v>0</v>
          </cell>
        </row>
        <row r="26">
          <cell r="A26">
            <v>125</v>
          </cell>
          <cell r="C26">
            <v>0</v>
          </cell>
        </row>
        <row r="27">
          <cell r="A27">
            <v>126</v>
          </cell>
          <cell r="C27">
            <v>0</v>
          </cell>
        </row>
        <row r="28">
          <cell r="A28">
            <v>127</v>
          </cell>
          <cell r="C28">
            <v>0</v>
          </cell>
        </row>
        <row r="29">
          <cell r="A29">
            <v>128</v>
          </cell>
          <cell r="C29">
            <v>0</v>
          </cell>
        </row>
        <row r="30">
          <cell r="A30">
            <v>129</v>
          </cell>
          <cell r="C30">
            <v>0</v>
          </cell>
        </row>
        <row r="31">
          <cell r="A31">
            <v>130</v>
          </cell>
          <cell r="C31">
            <v>0</v>
          </cell>
        </row>
        <row r="32">
          <cell r="A32">
            <v>131</v>
          </cell>
          <cell r="C32">
            <v>0</v>
          </cell>
        </row>
        <row r="33">
          <cell r="A33">
            <v>132</v>
          </cell>
          <cell r="C33">
            <v>0</v>
          </cell>
        </row>
        <row r="34">
          <cell r="A34">
            <v>133</v>
          </cell>
          <cell r="C34">
            <v>0</v>
          </cell>
        </row>
        <row r="35">
          <cell r="A35">
            <v>134</v>
          </cell>
          <cell r="C35">
            <v>0</v>
          </cell>
        </row>
        <row r="36">
          <cell r="A36">
            <v>135</v>
          </cell>
          <cell r="C36">
            <v>0</v>
          </cell>
        </row>
        <row r="37">
          <cell r="A37">
            <v>136</v>
          </cell>
          <cell r="C37">
            <v>0</v>
          </cell>
        </row>
        <row r="38">
          <cell r="A38">
            <v>137</v>
          </cell>
          <cell r="C38">
            <v>0</v>
          </cell>
        </row>
        <row r="39">
          <cell r="A39">
            <v>138</v>
          </cell>
          <cell r="C39">
            <v>0</v>
          </cell>
        </row>
        <row r="40">
          <cell r="A40">
            <v>139</v>
          </cell>
          <cell r="C40">
            <v>0</v>
          </cell>
        </row>
        <row r="41">
          <cell r="A41">
            <v>140</v>
          </cell>
          <cell r="C41">
            <v>0</v>
          </cell>
        </row>
        <row r="42">
          <cell r="A42">
            <v>141</v>
          </cell>
          <cell r="C42">
            <v>0</v>
          </cell>
        </row>
        <row r="43">
          <cell r="A43">
            <v>142</v>
          </cell>
          <cell r="C43">
            <v>0</v>
          </cell>
        </row>
        <row r="44">
          <cell r="A44">
            <v>143</v>
          </cell>
          <cell r="C44">
            <v>0</v>
          </cell>
        </row>
        <row r="45">
          <cell r="A45">
            <v>144</v>
          </cell>
          <cell r="C45">
            <v>0</v>
          </cell>
        </row>
        <row r="46">
          <cell r="A46">
            <v>145</v>
          </cell>
          <cell r="C46">
            <v>0</v>
          </cell>
        </row>
        <row r="47">
          <cell r="A47">
            <v>146</v>
          </cell>
          <cell r="C47">
            <v>0</v>
          </cell>
        </row>
        <row r="48">
          <cell r="A48">
            <v>147</v>
          </cell>
          <cell r="C48">
            <v>0</v>
          </cell>
        </row>
        <row r="49">
          <cell r="A49">
            <v>148</v>
          </cell>
          <cell r="C49">
            <v>0</v>
          </cell>
        </row>
        <row r="50">
          <cell r="A50">
            <v>149</v>
          </cell>
          <cell r="C50">
            <v>0</v>
          </cell>
        </row>
        <row r="51">
          <cell r="A51">
            <v>150</v>
          </cell>
          <cell r="C51">
            <v>0</v>
          </cell>
        </row>
        <row r="52">
          <cell r="A52">
            <v>151</v>
          </cell>
          <cell r="C52">
            <v>0</v>
          </cell>
        </row>
        <row r="53">
          <cell r="A53">
            <v>152</v>
          </cell>
          <cell r="C53">
            <v>0</v>
          </cell>
        </row>
        <row r="54">
          <cell r="A54">
            <v>153</v>
          </cell>
          <cell r="C54">
            <v>0</v>
          </cell>
        </row>
        <row r="55">
          <cell r="A55">
            <v>154</v>
          </cell>
          <cell r="C55">
            <v>0</v>
          </cell>
        </row>
        <row r="56">
          <cell r="A56">
            <v>155</v>
          </cell>
          <cell r="C56">
            <v>0</v>
          </cell>
        </row>
        <row r="57">
          <cell r="A57">
            <v>156</v>
          </cell>
          <cell r="C57">
            <v>0</v>
          </cell>
        </row>
        <row r="58">
          <cell r="A58">
            <v>157</v>
          </cell>
          <cell r="C58">
            <v>0</v>
          </cell>
        </row>
        <row r="59">
          <cell r="A59">
            <v>158</v>
          </cell>
          <cell r="C59">
            <v>0</v>
          </cell>
        </row>
        <row r="60">
          <cell r="A60">
            <v>159</v>
          </cell>
          <cell r="C60">
            <v>0</v>
          </cell>
        </row>
        <row r="61">
          <cell r="A61">
            <v>160</v>
          </cell>
          <cell r="C61">
            <v>0</v>
          </cell>
        </row>
        <row r="62">
          <cell r="A62">
            <v>161</v>
          </cell>
          <cell r="C62">
            <v>0</v>
          </cell>
        </row>
        <row r="63">
          <cell r="A63">
            <v>162</v>
          </cell>
          <cell r="C63">
            <v>0</v>
          </cell>
        </row>
        <row r="64">
          <cell r="A64">
            <v>163</v>
          </cell>
          <cell r="C64">
            <v>0</v>
          </cell>
        </row>
        <row r="65">
          <cell r="A65">
            <v>164</v>
          </cell>
          <cell r="C65">
            <v>0</v>
          </cell>
        </row>
        <row r="66">
          <cell r="A66">
            <v>165</v>
          </cell>
          <cell r="C66">
            <v>0</v>
          </cell>
        </row>
        <row r="67">
          <cell r="A67">
            <v>166</v>
          </cell>
          <cell r="C67">
            <v>0</v>
          </cell>
        </row>
        <row r="68">
          <cell r="A68">
            <v>167</v>
          </cell>
          <cell r="C68">
            <v>0</v>
          </cell>
        </row>
        <row r="69">
          <cell r="A69">
            <v>168</v>
          </cell>
          <cell r="C69">
            <v>0</v>
          </cell>
        </row>
        <row r="70">
          <cell r="A70">
            <v>169</v>
          </cell>
          <cell r="C70">
            <v>0</v>
          </cell>
        </row>
        <row r="71">
          <cell r="A71">
            <v>170</v>
          </cell>
          <cell r="C71">
            <v>0</v>
          </cell>
        </row>
        <row r="72">
          <cell r="A72">
            <v>171</v>
          </cell>
          <cell r="C72">
            <v>0</v>
          </cell>
        </row>
        <row r="73">
          <cell r="A73">
            <v>172</v>
          </cell>
          <cell r="C73">
            <v>0</v>
          </cell>
        </row>
        <row r="74">
          <cell r="A74">
            <v>173</v>
          </cell>
          <cell r="C74">
            <v>0</v>
          </cell>
        </row>
        <row r="75">
          <cell r="A75">
            <v>174</v>
          </cell>
          <cell r="C75">
            <v>0</v>
          </cell>
        </row>
        <row r="76">
          <cell r="A76">
            <v>175</v>
          </cell>
          <cell r="C76">
            <v>0</v>
          </cell>
        </row>
        <row r="77">
          <cell r="A77">
            <v>176</v>
          </cell>
          <cell r="C77">
            <v>0</v>
          </cell>
        </row>
        <row r="78">
          <cell r="A78">
            <v>177</v>
          </cell>
          <cell r="C78">
            <v>0</v>
          </cell>
        </row>
        <row r="79">
          <cell r="A79">
            <v>178</v>
          </cell>
          <cell r="C79">
            <v>0</v>
          </cell>
        </row>
        <row r="80">
          <cell r="A80">
            <v>179</v>
          </cell>
          <cell r="C80">
            <v>0</v>
          </cell>
        </row>
        <row r="81">
          <cell r="A81">
            <v>180</v>
          </cell>
          <cell r="C81">
            <v>0</v>
          </cell>
        </row>
        <row r="82">
          <cell r="A82">
            <v>181</v>
          </cell>
          <cell r="C82">
            <v>0</v>
          </cell>
        </row>
        <row r="83">
          <cell r="A83">
            <v>182</v>
          </cell>
          <cell r="C83">
            <v>0</v>
          </cell>
        </row>
        <row r="84">
          <cell r="A84">
            <v>183</v>
          </cell>
          <cell r="C84">
            <v>0</v>
          </cell>
        </row>
        <row r="85">
          <cell r="A85">
            <v>184</v>
          </cell>
          <cell r="C85">
            <v>0</v>
          </cell>
        </row>
        <row r="86">
          <cell r="A86">
            <v>185</v>
          </cell>
          <cell r="C86">
            <v>0</v>
          </cell>
        </row>
        <row r="87">
          <cell r="A87">
            <v>186</v>
          </cell>
          <cell r="C87">
            <v>0</v>
          </cell>
        </row>
        <row r="88">
          <cell r="A88">
            <v>187</v>
          </cell>
          <cell r="C88">
            <v>0</v>
          </cell>
        </row>
        <row r="89">
          <cell r="A89">
            <v>188</v>
          </cell>
          <cell r="C89">
            <v>0</v>
          </cell>
        </row>
        <row r="90">
          <cell r="A90">
            <v>189</v>
          </cell>
          <cell r="C90">
            <v>0</v>
          </cell>
        </row>
        <row r="91">
          <cell r="A91">
            <v>190</v>
          </cell>
          <cell r="B91" t="str">
            <v>Dinamita</v>
          </cell>
          <cell r="C91">
            <v>3500</v>
          </cell>
          <cell r="D91" t="str">
            <v>Taco</v>
          </cell>
        </row>
        <row r="92">
          <cell r="A92">
            <v>191</v>
          </cell>
          <cell r="B92" t="str">
            <v>Estopín</v>
          </cell>
          <cell r="C92">
            <v>1000</v>
          </cell>
          <cell r="D92" t="str">
            <v>Und.</v>
          </cell>
        </row>
        <row r="93">
          <cell r="A93">
            <v>192</v>
          </cell>
          <cell r="B93" t="str">
            <v>Mecha lenta</v>
          </cell>
          <cell r="C93">
            <v>2000</v>
          </cell>
          <cell r="D93" t="str">
            <v>ml.</v>
          </cell>
        </row>
        <row r="94">
          <cell r="A94">
            <v>193</v>
          </cell>
          <cell r="C94">
            <v>0</v>
          </cell>
        </row>
        <row r="95">
          <cell r="A95">
            <v>194</v>
          </cell>
          <cell r="C95">
            <v>0</v>
          </cell>
        </row>
        <row r="96">
          <cell r="A96">
            <v>195</v>
          </cell>
          <cell r="C96">
            <v>0</v>
          </cell>
        </row>
        <row r="97">
          <cell r="A97">
            <v>196</v>
          </cell>
          <cell r="C97">
            <v>0</v>
          </cell>
        </row>
        <row r="98">
          <cell r="A98">
            <v>197</v>
          </cell>
          <cell r="C98">
            <v>0</v>
          </cell>
        </row>
        <row r="99">
          <cell r="A99">
            <v>198</v>
          </cell>
          <cell r="C99">
            <v>0</v>
          </cell>
        </row>
        <row r="100">
          <cell r="A100">
            <v>199</v>
          </cell>
          <cell r="B100" t="str">
            <v>Madera para estacas</v>
          </cell>
          <cell r="C100">
            <v>50</v>
          </cell>
          <cell r="D100" t="str">
            <v>Und.</v>
          </cell>
        </row>
        <row r="101">
          <cell r="A101">
            <v>200</v>
          </cell>
          <cell r="B101" t="str">
            <v>Estacas para topografía</v>
          </cell>
          <cell r="C101">
            <v>100</v>
          </cell>
          <cell r="D101" t="str">
            <v>Und.</v>
          </cell>
          <cell r="E101">
            <v>0.2</v>
          </cell>
        </row>
        <row r="102">
          <cell r="A102">
            <v>201</v>
          </cell>
          <cell r="B102" t="str">
            <v>Pintura</v>
          </cell>
          <cell r="C102">
            <v>25000</v>
          </cell>
          <cell r="D102" t="str">
            <v>Galón</v>
          </cell>
          <cell r="E102">
            <v>50</v>
          </cell>
        </row>
        <row r="103">
          <cell r="A103">
            <v>202</v>
          </cell>
          <cell r="B103" t="str">
            <v>Cemento gris</v>
          </cell>
          <cell r="C103">
            <v>320</v>
          </cell>
          <cell r="D103" t="str">
            <v>kg.</v>
          </cell>
          <cell r="E103">
            <v>2.56</v>
          </cell>
        </row>
        <row r="104">
          <cell r="A104">
            <v>203</v>
          </cell>
          <cell r="B104" t="str">
            <v>Arena</v>
          </cell>
          <cell r="C104">
            <v>25000</v>
          </cell>
          <cell r="D104" t="str">
            <v>m³</v>
          </cell>
          <cell r="E104">
            <v>500</v>
          </cell>
        </row>
        <row r="105">
          <cell r="A105">
            <v>204</v>
          </cell>
          <cell r="B105" t="str">
            <v>Triturado</v>
          </cell>
          <cell r="C105">
            <v>32000</v>
          </cell>
          <cell r="D105" t="str">
            <v>m³</v>
          </cell>
          <cell r="E105">
            <v>640</v>
          </cell>
        </row>
        <row r="106">
          <cell r="A106">
            <v>205</v>
          </cell>
          <cell r="B106" t="str">
            <v>Agua</v>
          </cell>
          <cell r="C106">
            <v>10</v>
          </cell>
          <cell r="D106" t="str">
            <v>lts</v>
          </cell>
          <cell r="E106">
            <v>0.02</v>
          </cell>
        </row>
        <row r="107">
          <cell r="A107">
            <v>206</v>
          </cell>
          <cell r="B107" t="str">
            <v>Piedra rajón</v>
          </cell>
          <cell r="C107">
            <v>8000</v>
          </cell>
          <cell r="D107" t="str">
            <v>m³</v>
          </cell>
          <cell r="E107">
            <v>160</v>
          </cell>
        </row>
        <row r="108">
          <cell r="A108">
            <v>207</v>
          </cell>
          <cell r="B108" t="str">
            <v>Puntillas</v>
          </cell>
          <cell r="C108">
            <v>1900</v>
          </cell>
          <cell r="D108" t="str">
            <v>kg.</v>
          </cell>
          <cell r="E108">
            <v>3.8000000000000003</v>
          </cell>
        </row>
        <row r="109">
          <cell r="A109">
            <v>208</v>
          </cell>
          <cell r="B109" t="str">
            <v>Puntillón para fijación</v>
          </cell>
          <cell r="C109">
            <v>50</v>
          </cell>
          <cell r="D109" t="str">
            <v>Und.</v>
          </cell>
          <cell r="E109">
            <v>0.1</v>
          </cell>
        </row>
        <row r="110">
          <cell r="A110">
            <v>209</v>
          </cell>
          <cell r="B110" t="str">
            <v>Malla para friso sin vena 0.53 x 2.4 m</v>
          </cell>
          <cell r="C110">
            <v>1176</v>
          </cell>
          <cell r="D110" t="str">
            <v>Und.</v>
          </cell>
          <cell r="E110">
            <v>2.3519999999999999</v>
          </cell>
        </row>
        <row r="111">
          <cell r="A111">
            <v>210</v>
          </cell>
          <cell r="B111" t="str">
            <v>Acero fy=60000PSI</v>
          </cell>
          <cell r="C111">
            <v>990</v>
          </cell>
          <cell r="D111" t="str">
            <v>kg</v>
          </cell>
          <cell r="E111">
            <v>1.98</v>
          </cell>
        </row>
        <row r="112">
          <cell r="A112">
            <v>211</v>
          </cell>
          <cell r="B112" t="str">
            <v>Acero fy=37000PSI</v>
          </cell>
          <cell r="C112">
            <v>990</v>
          </cell>
          <cell r="D112" t="str">
            <v>kg</v>
          </cell>
          <cell r="E112">
            <v>1.98</v>
          </cell>
        </row>
        <row r="113">
          <cell r="A113">
            <v>212</v>
          </cell>
          <cell r="C113">
            <v>0</v>
          </cell>
          <cell r="E113">
            <v>0</v>
          </cell>
        </row>
        <row r="114">
          <cell r="A114">
            <v>213</v>
          </cell>
          <cell r="C114">
            <v>0</v>
          </cell>
          <cell r="E114">
            <v>0</v>
          </cell>
        </row>
        <row r="115">
          <cell r="A115">
            <v>214</v>
          </cell>
          <cell r="C115">
            <v>0</v>
          </cell>
          <cell r="E115">
            <v>0</v>
          </cell>
        </row>
        <row r="116">
          <cell r="A116">
            <v>215</v>
          </cell>
          <cell r="B116" t="str">
            <v>Alambre</v>
          </cell>
          <cell r="C116">
            <v>1250</v>
          </cell>
          <cell r="D116" t="str">
            <v>kg</v>
          </cell>
          <cell r="E116">
            <v>1.25</v>
          </cell>
        </row>
        <row r="117">
          <cell r="A117">
            <v>216</v>
          </cell>
          <cell r="C117">
            <v>0</v>
          </cell>
          <cell r="E117">
            <v>0</v>
          </cell>
        </row>
        <row r="118">
          <cell r="A118">
            <v>217</v>
          </cell>
          <cell r="B118" t="str">
            <v>Tabla para entibar</v>
          </cell>
          <cell r="C118">
            <v>3000</v>
          </cell>
          <cell r="D118" t="str">
            <v>Und.</v>
          </cell>
          <cell r="E118">
            <v>3</v>
          </cell>
        </row>
        <row r="119">
          <cell r="A119">
            <v>218</v>
          </cell>
          <cell r="B119" t="str">
            <v>Cerco de 4 x 4 x 240</v>
          </cell>
          <cell r="C119">
            <v>4000</v>
          </cell>
          <cell r="D119" t="str">
            <v>Und.</v>
          </cell>
          <cell r="E119">
            <v>4</v>
          </cell>
        </row>
        <row r="120">
          <cell r="A120">
            <v>219</v>
          </cell>
          <cell r="C120">
            <v>0</v>
          </cell>
          <cell r="E120">
            <v>0</v>
          </cell>
        </row>
        <row r="121">
          <cell r="A121">
            <v>220</v>
          </cell>
          <cell r="B121" t="str">
            <v>Cimbra sencilla</v>
          </cell>
          <cell r="C121">
            <v>46880</v>
          </cell>
          <cell r="D121" t="str">
            <v>ml.</v>
          </cell>
          <cell r="E121">
            <v>140.64000000000001</v>
          </cell>
        </row>
        <row r="122">
          <cell r="A122">
            <v>221</v>
          </cell>
          <cell r="B122" t="str">
            <v>Cimbra semidoble</v>
          </cell>
          <cell r="C122">
            <v>54690</v>
          </cell>
          <cell r="D122" t="str">
            <v>ml.</v>
          </cell>
          <cell r="E122">
            <v>164.07</v>
          </cell>
        </row>
        <row r="123">
          <cell r="A123">
            <v>222</v>
          </cell>
          <cell r="B123" t="str">
            <v>Cimbra doble</v>
          </cell>
          <cell r="C123">
            <v>62500</v>
          </cell>
          <cell r="D123" t="str">
            <v>ml.</v>
          </cell>
          <cell r="E123">
            <v>187.5</v>
          </cell>
        </row>
        <row r="124">
          <cell r="A124">
            <v>223</v>
          </cell>
          <cell r="C124">
            <v>0</v>
          </cell>
          <cell r="E124">
            <v>0</v>
          </cell>
        </row>
        <row r="125">
          <cell r="A125">
            <v>224</v>
          </cell>
          <cell r="C125">
            <v>0</v>
          </cell>
          <cell r="E125">
            <v>0</v>
          </cell>
        </row>
        <row r="126">
          <cell r="A126">
            <v>225</v>
          </cell>
          <cell r="B126" t="str">
            <v>Icopor</v>
          </cell>
          <cell r="C126">
            <v>4690</v>
          </cell>
          <cell r="D126" t="str">
            <v>m²</v>
          </cell>
          <cell r="E126">
            <v>4.6900000000000004</v>
          </cell>
        </row>
        <row r="127">
          <cell r="A127">
            <v>226</v>
          </cell>
          <cell r="C127">
            <v>0</v>
          </cell>
          <cell r="E127">
            <v>0</v>
          </cell>
        </row>
        <row r="128">
          <cell r="A128">
            <v>227</v>
          </cell>
          <cell r="C128">
            <v>0</v>
          </cell>
          <cell r="E128">
            <v>0</v>
          </cell>
        </row>
        <row r="129">
          <cell r="A129">
            <v>228</v>
          </cell>
          <cell r="C129">
            <v>0</v>
          </cell>
          <cell r="E129">
            <v>0</v>
          </cell>
        </row>
        <row r="130">
          <cell r="A130">
            <v>229</v>
          </cell>
          <cell r="C130">
            <v>0</v>
          </cell>
          <cell r="E130">
            <v>0</v>
          </cell>
        </row>
        <row r="131">
          <cell r="A131">
            <v>230</v>
          </cell>
          <cell r="B131" t="str">
            <v>Caseta (campamento, bodega etc.)</v>
          </cell>
          <cell r="C131">
            <v>2000000</v>
          </cell>
          <cell r="D131" t="str">
            <v>Glb.</v>
          </cell>
          <cell r="E131">
            <v>4000</v>
          </cell>
        </row>
        <row r="132">
          <cell r="A132">
            <v>231</v>
          </cell>
          <cell r="B132" t="str">
            <v>Caseta oficinas</v>
          </cell>
          <cell r="C132">
            <v>1500000</v>
          </cell>
          <cell r="D132" t="str">
            <v>Glb.</v>
          </cell>
          <cell r="E132">
            <v>3000</v>
          </cell>
        </row>
        <row r="133">
          <cell r="A133">
            <v>232</v>
          </cell>
          <cell r="B133" t="str">
            <v>Valla de aviso de la obra</v>
          </cell>
          <cell r="C133">
            <v>400000</v>
          </cell>
          <cell r="D133" t="str">
            <v>Glb.</v>
          </cell>
          <cell r="E133">
            <v>800</v>
          </cell>
        </row>
        <row r="134">
          <cell r="A134">
            <v>233</v>
          </cell>
          <cell r="C134">
            <v>0</v>
          </cell>
          <cell r="E134">
            <v>0</v>
          </cell>
        </row>
        <row r="135">
          <cell r="A135">
            <v>234</v>
          </cell>
          <cell r="C135">
            <v>0</v>
          </cell>
          <cell r="E135">
            <v>0</v>
          </cell>
        </row>
        <row r="136">
          <cell r="A136">
            <v>235</v>
          </cell>
          <cell r="C136">
            <v>0</v>
          </cell>
          <cell r="E136">
            <v>0</v>
          </cell>
        </row>
        <row r="137">
          <cell r="A137">
            <v>236</v>
          </cell>
          <cell r="C137">
            <v>0</v>
          </cell>
          <cell r="E137">
            <v>0</v>
          </cell>
        </row>
        <row r="138">
          <cell r="A138">
            <v>237</v>
          </cell>
          <cell r="C138">
            <v>0</v>
          </cell>
          <cell r="E138">
            <v>0</v>
          </cell>
        </row>
        <row r="139">
          <cell r="A139">
            <v>238</v>
          </cell>
          <cell r="C139">
            <v>0</v>
          </cell>
          <cell r="E139">
            <v>0</v>
          </cell>
        </row>
        <row r="140">
          <cell r="A140">
            <v>239</v>
          </cell>
          <cell r="C140">
            <v>0</v>
          </cell>
          <cell r="E140">
            <v>0</v>
          </cell>
        </row>
        <row r="141">
          <cell r="A141">
            <v>240</v>
          </cell>
          <cell r="B141" t="str">
            <v>Tubería sanitaria PVC 2"</v>
          </cell>
          <cell r="C141">
            <v>3653</v>
          </cell>
          <cell r="D141" t="str">
            <v>ml.</v>
          </cell>
          <cell r="E141">
            <v>3.653</v>
          </cell>
        </row>
        <row r="142">
          <cell r="A142">
            <v>241</v>
          </cell>
          <cell r="B142" t="str">
            <v>Tubería sanitaria PVC 3"</v>
          </cell>
          <cell r="C142">
            <v>5274</v>
          </cell>
          <cell r="D142" t="str">
            <v>ml.</v>
          </cell>
          <cell r="E142">
            <v>5.274</v>
          </cell>
        </row>
        <row r="143">
          <cell r="A143">
            <v>242</v>
          </cell>
          <cell r="B143" t="str">
            <v>Tubería sanitaria PVC 4"</v>
          </cell>
          <cell r="C143">
            <v>7608</v>
          </cell>
          <cell r="D143" t="str">
            <v>ml.</v>
          </cell>
          <cell r="E143">
            <v>7.6080000000000005</v>
          </cell>
        </row>
        <row r="144">
          <cell r="A144">
            <v>243</v>
          </cell>
          <cell r="B144" t="str">
            <v>Tubería sanitaria PVC 6"</v>
          </cell>
          <cell r="C144">
            <v>15402</v>
          </cell>
          <cell r="D144" t="str">
            <v>ml.</v>
          </cell>
          <cell r="E144">
            <v>15.402000000000001</v>
          </cell>
        </row>
        <row r="145">
          <cell r="A145">
            <v>244</v>
          </cell>
          <cell r="C145">
            <v>0</v>
          </cell>
          <cell r="E145">
            <v>0</v>
          </cell>
        </row>
        <row r="146">
          <cell r="A146">
            <v>245</v>
          </cell>
          <cell r="C146">
            <v>0</v>
          </cell>
          <cell r="E146">
            <v>0</v>
          </cell>
        </row>
        <row r="147">
          <cell r="A147">
            <v>246</v>
          </cell>
          <cell r="B147" t="str">
            <v>Rejilla para drenaje  Ø = 4"</v>
          </cell>
          <cell r="C147">
            <v>4000</v>
          </cell>
          <cell r="D147" t="str">
            <v>Und.</v>
          </cell>
          <cell r="E147">
            <v>4</v>
          </cell>
        </row>
        <row r="148">
          <cell r="A148">
            <v>247</v>
          </cell>
          <cell r="C148">
            <v>0</v>
          </cell>
          <cell r="E148">
            <v>0</v>
          </cell>
        </row>
        <row r="149">
          <cell r="A149">
            <v>248</v>
          </cell>
          <cell r="C149">
            <v>0</v>
          </cell>
          <cell r="E149">
            <v>0</v>
          </cell>
        </row>
        <row r="150">
          <cell r="A150">
            <v>249</v>
          </cell>
          <cell r="C150">
            <v>0</v>
          </cell>
          <cell r="E150">
            <v>0</v>
          </cell>
        </row>
        <row r="151">
          <cell r="A151">
            <v>250</v>
          </cell>
          <cell r="B151" t="str">
            <v>Escombros</v>
          </cell>
          <cell r="C151">
            <v>0</v>
          </cell>
          <cell r="D151" t="str">
            <v>m³</v>
          </cell>
          <cell r="E151">
            <v>100</v>
          </cell>
        </row>
        <row r="152">
          <cell r="A152">
            <v>251</v>
          </cell>
          <cell r="C152">
            <v>0</v>
          </cell>
          <cell r="E152">
            <v>0</v>
          </cell>
        </row>
        <row r="153">
          <cell r="A153">
            <v>252</v>
          </cell>
          <cell r="C153">
            <v>0</v>
          </cell>
          <cell r="E153">
            <v>0</v>
          </cell>
        </row>
        <row r="154">
          <cell r="A154">
            <v>253</v>
          </cell>
          <cell r="C154">
            <v>0</v>
          </cell>
          <cell r="E154">
            <v>0</v>
          </cell>
        </row>
        <row r="155">
          <cell r="A155">
            <v>254</v>
          </cell>
          <cell r="C155">
            <v>0</v>
          </cell>
          <cell r="E155">
            <v>0</v>
          </cell>
        </row>
        <row r="156">
          <cell r="A156">
            <v>255</v>
          </cell>
          <cell r="B156" t="str">
            <v>Almoadilla de Neopreno dureza 60  e=4"</v>
          </cell>
          <cell r="C156">
            <v>150000</v>
          </cell>
          <cell r="D156" t="str">
            <v>m²</v>
          </cell>
          <cell r="E156">
            <v>150</v>
          </cell>
        </row>
        <row r="157">
          <cell r="A157">
            <v>256</v>
          </cell>
          <cell r="C157">
            <v>0</v>
          </cell>
          <cell r="E157">
            <v>0</v>
          </cell>
        </row>
        <row r="158">
          <cell r="A158">
            <v>257</v>
          </cell>
          <cell r="C158">
            <v>0</v>
          </cell>
          <cell r="E158">
            <v>0</v>
          </cell>
        </row>
        <row r="159">
          <cell r="A159">
            <v>258</v>
          </cell>
          <cell r="C159">
            <v>0</v>
          </cell>
          <cell r="E159">
            <v>0</v>
          </cell>
        </row>
        <row r="160">
          <cell r="A160">
            <v>259</v>
          </cell>
          <cell r="C160">
            <v>0</v>
          </cell>
          <cell r="E160">
            <v>0</v>
          </cell>
        </row>
        <row r="161">
          <cell r="A161">
            <v>260</v>
          </cell>
          <cell r="B161" t="str">
            <v>Ladrillo tolette</v>
          </cell>
          <cell r="C161">
            <v>365</v>
          </cell>
          <cell r="D161" t="str">
            <v>Und</v>
          </cell>
          <cell r="E161">
            <v>3.65</v>
          </cell>
        </row>
        <row r="162">
          <cell r="A162">
            <v>261</v>
          </cell>
          <cell r="C162">
            <v>0</v>
          </cell>
          <cell r="E162">
            <v>0</v>
          </cell>
        </row>
        <row r="163">
          <cell r="A163">
            <v>262</v>
          </cell>
          <cell r="C163">
            <v>0</v>
          </cell>
          <cell r="E163">
            <v>0</v>
          </cell>
        </row>
        <row r="164">
          <cell r="A164">
            <v>263</v>
          </cell>
          <cell r="C164">
            <v>0</v>
          </cell>
          <cell r="E164">
            <v>0</v>
          </cell>
        </row>
        <row r="165">
          <cell r="A165">
            <v>264</v>
          </cell>
          <cell r="C165">
            <v>0</v>
          </cell>
          <cell r="E165">
            <v>0</v>
          </cell>
        </row>
        <row r="166">
          <cell r="A166">
            <v>265</v>
          </cell>
          <cell r="C166">
            <v>0</v>
          </cell>
          <cell r="E166">
            <v>0</v>
          </cell>
        </row>
        <row r="167">
          <cell r="A167">
            <v>266</v>
          </cell>
          <cell r="C167">
            <v>0</v>
          </cell>
          <cell r="E167">
            <v>0</v>
          </cell>
        </row>
        <row r="168">
          <cell r="A168">
            <v>267</v>
          </cell>
          <cell r="C168">
            <v>0</v>
          </cell>
          <cell r="E168">
            <v>0</v>
          </cell>
        </row>
        <row r="169">
          <cell r="A169">
            <v>268</v>
          </cell>
          <cell r="C169">
            <v>0</v>
          </cell>
          <cell r="E169">
            <v>0</v>
          </cell>
        </row>
        <row r="170">
          <cell r="A170">
            <v>269</v>
          </cell>
          <cell r="C170">
            <v>0</v>
          </cell>
          <cell r="E170">
            <v>0</v>
          </cell>
        </row>
        <row r="171">
          <cell r="A171">
            <v>270</v>
          </cell>
          <cell r="B171" t="str">
            <v>Tubería Novafort de 8"</v>
          </cell>
          <cell r="C171">
            <v>27237</v>
          </cell>
          <cell r="D171" t="str">
            <v>ml.</v>
          </cell>
          <cell r="E171">
            <v>13.618500000000001</v>
          </cell>
        </row>
        <row r="172">
          <cell r="A172">
            <v>271</v>
          </cell>
          <cell r="B172" t="str">
            <v>Tubería Novafort de 10"</v>
          </cell>
          <cell r="C172">
            <v>40064</v>
          </cell>
          <cell r="D172" t="str">
            <v>ml.</v>
          </cell>
          <cell r="E172">
            <v>20.032</v>
          </cell>
        </row>
        <row r="173">
          <cell r="A173">
            <v>272</v>
          </cell>
          <cell r="B173" t="str">
            <v>Tubería Novafort de 12"</v>
          </cell>
          <cell r="C173">
            <v>56807</v>
          </cell>
          <cell r="D173" t="str">
            <v>ml.</v>
          </cell>
          <cell r="E173">
            <v>28.403500000000001</v>
          </cell>
        </row>
        <row r="174">
          <cell r="A174">
            <v>273</v>
          </cell>
          <cell r="B174" t="str">
            <v>Tubería Novafort de 16"</v>
          </cell>
          <cell r="C174">
            <v>89622</v>
          </cell>
          <cell r="D174" t="str">
            <v>ml.</v>
          </cell>
          <cell r="E174">
            <v>44.811</v>
          </cell>
        </row>
        <row r="175">
          <cell r="A175">
            <v>274</v>
          </cell>
          <cell r="C175">
            <v>0</v>
          </cell>
          <cell r="E175">
            <v>0</v>
          </cell>
        </row>
        <row r="176">
          <cell r="A176">
            <v>275</v>
          </cell>
          <cell r="B176" t="str">
            <v>Lubricante PVC</v>
          </cell>
          <cell r="C176">
            <v>8450</v>
          </cell>
          <cell r="D176" t="str">
            <v>lb</v>
          </cell>
          <cell r="E176">
            <v>8.4499999999999993</v>
          </cell>
        </row>
        <row r="177">
          <cell r="A177">
            <v>276</v>
          </cell>
          <cell r="C177">
            <v>0</v>
          </cell>
          <cell r="E177">
            <v>0</v>
          </cell>
        </row>
        <row r="178">
          <cell r="A178">
            <v>277</v>
          </cell>
          <cell r="C178">
            <v>0</v>
          </cell>
          <cell r="E178">
            <v>0</v>
          </cell>
        </row>
        <row r="179">
          <cell r="A179">
            <v>278</v>
          </cell>
          <cell r="C179">
            <v>0</v>
          </cell>
          <cell r="E179">
            <v>0</v>
          </cell>
        </row>
        <row r="180">
          <cell r="A180">
            <v>279</v>
          </cell>
          <cell r="C180">
            <v>0</v>
          </cell>
          <cell r="E180">
            <v>0</v>
          </cell>
        </row>
        <row r="181">
          <cell r="A181">
            <v>280</v>
          </cell>
          <cell r="B181" t="str">
            <v>Mortero 1:3</v>
          </cell>
          <cell r="C181">
            <v>122850</v>
          </cell>
          <cell r="D181" t="str">
            <v>m³</v>
          </cell>
          <cell r="E181">
            <v>122.85000000000001</v>
          </cell>
        </row>
        <row r="182">
          <cell r="A182">
            <v>281</v>
          </cell>
          <cell r="B182" t="str">
            <v>Concreto 3000psi</v>
          </cell>
          <cell r="C182">
            <v>0</v>
          </cell>
          <cell r="D182" t="str">
            <v>m³</v>
          </cell>
          <cell r="E182">
            <v>0</v>
          </cell>
        </row>
        <row r="183">
          <cell r="A183">
            <v>282</v>
          </cell>
          <cell r="B183" t="str">
            <v>Concreto 4000psi</v>
          </cell>
          <cell r="C183">
            <v>0</v>
          </cell>
          <cell r="D183" t="str">
            <v>m³</v>
          </cell>
          <cell r="E183">
            <v>0</v>
          </cell>
        </row>
        <row r="184">
          <cell r="A184">
            <v>283</v>
          </cell>
          <cell r="B184" t="str">
            <v>Mortero de pega</v>
          </cell>
          <cell r="C184">
            <v>135135</v>
          </cell>
          <cell r="D184" t="str">
            <v>m³</v>
          </cell>
          <cell r="E184">
            <v>135.13499999999999</v>
          </cell>
        </row>
        <row r="185">
          <cell r="A185">
            <v>284</v>
          </cell>
          <cell r="C185">
            <v>0</v>
          </cell>
          <cell r="E185">
            <v>0</v>
          </cell>
        </row>
        <row r="186">
          <cell r="A186">
            <v>285</v>
          </cell>
          <cell r="C186">
            <v>0</v>
          </cell>
          <cell r="E186">
            <v>0</v>
          </cell>
        </row>
        <row r="187">
          <cell r="A187">
            <v>286</v>
          </cell>
          <cell r="C187">
            <v>0</v>
          </cell>
          <cell r="E187">
            <v>0</v>
          </cell>
        </row>
        <row r="188">
          <cell r="A188">
            <v>287</v>
          </cell>
          <cell r="C188">
            <v>0</v>
          </cell>
          <cell r="E188">
            <v>0</v>
          </cell>
        </row>
        <row r="189">
          <cell r="A189">
            <v>288</v>
          </cell>
          <cell r="C189">
            <v>0</v>
          </cell>
          <cell r="E189">
            <v>0</v>
          </cell>
        </row>
        <row r="190">
          <cell r="A190">
            <v>289</v>
          </cell>
          <cell r="C190">
            <v>0</v>
          </cell>
          <cell r="E190">
            <v>0</v>
          </cell>
        </row>
        <row r="191">
          <cell r="A191">
            <v>290</v>
          </cell>
          <cell r="B191" t="str">
            <v>Sika-1</v>
          </cell>
          <cell r="C191">
            <v>2430</v>
          </cell>
          <cell r="D191" t="str">
            <v>kg</v>
          </cell>
          <cell r="E191">
            <v>2.4300000000000002</v>
          </cell>
        </row>
        <row r="192">
          <cell r="A192">
            <v>291</v>
          </cell>
          <cell r="C192">
            <v>0</v>
          </cell>
          <cell r="E192">
            <v>0</v>
          </cell>
        </row>
        <row r="193">
          <cell r="A193">
            <v>292</v>
          </cell>
          <cell r="C193">
            <v>0</v>
          </cell>
          <cell r="E193">
            <v>0</v>
          </cell>
        </row>
        <row r="194">
          <cell r="A194">
            <v>293</v>
          </cell>
          <cell r="C194">
            <v>0</v>
          </cell>
          <cell r="E194">
            <v>0</v>
          </cell>
        </row>
        <row r="195">
          <cell r="A195">
            <v>294</v>
          </cell>
          <cell r="C195">
            <v>0</v>
          </cell>
          <cell r="E195">
            <v>0</v>
          </cell>
        </row>
        <row r="196">
          <cell r="A196">
            <v>295</v>
          </cell>
          <cell r="C196">
            <v>0</v>
          </cell>
          <cell r="E196">
            <v>0</v>
          </cell>
        </row>
        <row r="197">
          <cell r="A197">
            <v>296</v>
          </cell>
          <cell r="C197">
            <v>0</v>
          </cell>
          <cell r="E197">
            <v>0</v>
          </cell>
        </row>
        <row r="198">
          <cell r="A198">
            <v>297</v>
          </cell>
          <cell r="C198">
            <v>0</v>
          </cell>
          <cell r="E198">
            <v>0</v>
          </cell>
        </row>
        <row r="199">
          <cell r="A199">
            <v>298</v>
          </cell>
          <cell r="C199">
            <v>0</v>
          </cell>
          <cell r="E199">
            <v>0</v>
          </cell>
        </row>
        <row r="200">
          <cell r="A200">
            <v>299</v>
          </cell>
          <cell r="C200">
            <v>0</v>
          </cell>
          <cell r="E200">
            <v>0</v>
          </cell>
        </row>
        <row r="201">
          <cell r="A201">
            <v>300</v>
          </cell>
          <cell r="B201" t="str">
            <v>Material común de relleno</v>
          </cell>
          <cell r="C201">
            <v>3000</v>
          </cell>
          <cell r="D201" t="str">
            <v>m³</v>
          </cell>
          <cell r="E201">
            <v>30</v>
          </cell>
        </row>
        <row r="202">
          <cell r="A202">
            <v>301</v>
          </cell>
          <cell r="B202" t="str">
            <v>Material seleccionado de relleno</v>
          </cell>
          <cell r="C202">
            <v>8500</v>
          </cell>
          <cell r="D202" t="str">
            <v>m³</v>
          </cell>
          <cell r="E202">
            <v>85</v>
          </cell>
        </row>
        <row r="203">
          <cell r="A203">
            <v>302</v>
          </cell>
          <cell r="C203">
            <v>0</v>
          </cell>
        </row>
        <row r="204">
          <cell r="A204">
            <v>303</v>
          </cell>
          <cell r="C204">
            <v>0</v>
          </cell>
        </row>
        <row r="205">
          <cell r="A205">
            <v>304</v>
          </cell>
          <cell r="C205">
            <v>0</v>
          </cell>
        </row>
        <row r="206">
          <cell r="A206">
            <v>305</v>
          </cell>
          <cell r="C206">
            <v>0</v>
          </cell>
        </row>
        <row r="207">
          <cell r="A207">
            <v>306</v>
          </cell>
          <cell r="C207">
            <v>0</v>
          </cell>
        </row>
        <row r="208">
          <cell r="A208">
            <v>307</v>
          </cell>
          <cell r="C208">
            <v>0</v>
          </cell>
        </row>
        <row r="209">
          <cell r="A209">
            <v>308</v>
          </cell>
          <cell r="C209">
            <v>0</v>
          </cell>
        </row>
        <row r="210">
          <cell r="A210">
            <v>309</v>
          </cell>
          <cell r="C210">
            <v>0</v>
          </cell>
        </row>
        <row r="211">
          <cell r="A211">
            <v>310</v>
          </cell>
          <cell r="B211" t="str">
            <v>Tapa y anillo en hierro fundido</v>
          </cell>
          <cell r="C211">
            <v>132600</v>
          </cell>
          <cell r="D211" t="str">
            <v>Und.</v>
          </cell>
        </row>
        <row r="212">
          <cell r="A212">
            <v>311</v>
          </cell>
          <cell r="C212">
            <v>0</v>
          </cell>
        </row>
        <row r="213">
          <cell r="A213">
            <v>312</v>
          </cell>
          <cell r="C213">
            <v>0</v>
          </cell>
        </row>
        <row r="214">
          <cell r="A214">
            <v>313</v>
          </cell>
          <cell r="C214">
            <v>0</v>
          </cell>
        </row>
        <row r="215">
          <cell r="A215">
            <v>314</v>
          </cell>
          <cell r="C215">
            <v>0</v>
          </cell>
        </row>
        <row r="216">
          <cell r="A216">
            <v>315</v>
          </cell>
          <cell r="C216">
            <v>0</v>
          </cell>
        </row>
        <row r="217">
          <cell r="A217">
            <v>316</v>
          </cell>
          <cell r="C217">
            <v>0</v>
          </cell>
        </row>
        <row r="218">
          <cell r="A218">
            <v>317</v>
          </cell>
          <cell r="C218">
            <v>0</v>
          </cell>
        </row>
        <row r="219">
          <cell r="A219">
            <v>318</v>
          </cell>
          <cell r="C219">
            <v>0</v>
          </cell>
        </row>
        <row r="220">
          <cell r="A220">
            <v>319</v>
          </cell>
          <cell r="C220">
            <v>0</v>
          </cell>
        </row>
        <row r="221">
          <cell r="A221">
            <v>320</v>
          </cell>
          <cell r="C221">
            <v>0</v>
          </cell>
        </row>
        <row r="222">
          <cell r="A222">
            <v>321</v>
          </cell>
          <cell r="C222">
            <v>0</v>
          </cell>
        </row>
        <row r="223">
          <cell r="A223">
            <v>322</v>
          </cell>
          <cell r="C223">
            <v>0</v>
          </cell>
        </row>
        <row r="224">
          <cell r="A224">
            <v>323</v>
          </cell>
          <cell r="C224">
            <v>0</v>
          </cell>
        </row>
        <row r="225">
          <cell r="A225">
            <v>324</v>
          </cell>
          <cell r="C225">
            <v>0</v>
          </cell>
        </row>
        <row r="226">
          <cell r="A226">
            <v>325</v>
          </cell>
          <cell r="C226">
            <v>0</v>
          </cell>
        </row>
        <row r="227">
          <cell r="A227">
            <v>326</v>
          </cell>
          <cell r="C227">
            <v>0</v>
          </cell>
        </row>
        <row r="228">
          <cell r="A228">
            <v>327</v>
          </cell>
          <cell r="C228">
            <v>0</v>
          </cell>
        </row>
        <row r="229">
          <cell r="A229">
            <v>328</v>
          </cell>
          <cell r="C229">
            <v>0</v>
          </cell>
        </row>
        <row r="230">
          <cell r="A230">
            <v>329</v>
          </cell>
          <cell r="C230">
            <v>0</v>
          </cell>
        </row>
        <row r="231">
          <cell r="A231">
            <v>330</v>
          </cell>
          <cell r="C231">
            <v>0</v>
          </cell>
        </row>
        <row r="232">
          <cell r="A232">
            <v>331</v>
          </cell>
          <cell r="C232">
            <v>0</v>
          </cell>
        </row>
        <row r="233">
          <cell r="A233">
            <v>332</v>
          </cell>
          <cell r="C233">
            <v>0</v>
          </cell>
        </row>
        <row r="234">
          <cell r="A234">
            <v>333</v>
          </cell>
          <cell r="C234">
            <v>0</v>
          </cell>
        </row>
        <row r="235">
          <cell r="A235">
            <v>334</v>
          </cell>
          <cell r="C235">
            <v>0</v>
          </cell>
        </row>
        <row r="236">
          <cell r="A236">
            <v>335</v>
          </cell>
          <cell r="C236">
            <v>0</v>
          </cell>
        </row>
        <row r="237">
          <cell r="A237">
            <v>336</v>
          </cell>
          <cell r="C237">
            <v>0</v>
          </cell>
        </row>
        <row r="238">
          <cell r="A238">
            <v>337</v>
          </cell>
          <cell r="C238">
            <v>0</v>
          </cell>
        </row>
        <row r="239">
          <cell r="A239">
            <v>338</v>
          </cell>
          <cell r="C239">
            <v>0</v>
          </cell>
        </row>
        <row r="240">
          <cell r="A240">
            <v>339</v>
          </cell>
          <cell r="C240">
            <v>0</v>
          </cell>
        </row>
        <row r="241">
          <cell r="A241">
            <v>340</v>
          </cell>
          <cell r="C241">
            <v>0</v>
          </cell>
        </row>
        <row r="242">
          <cell r="A242">
            <v>341</v>
          </cell>
          <cell r="C242">
            <v>0</v>
          </cell>
        </row>
        <row r="243">
          <cell r="A243">
            <v>342</v>
          </cell>
          <cell r="C243">
            <v>0</v>
          </cell>
        </row>
        <row r="244">
          <cell r="A244">
            <v>343</v>
          </cell>
          <cell r="C244">
            <v>0</v>
          </cell>
        </row>
        <row r="245">
          <cell r="A245">
            <v>344</v>
          </cell>
          <cell r="C245">
            <v>0</v>
          </cell>
        </row>
        <row r="246">
          <cell r="A246">
            <v>345</v>
          </cell>
          <cell r="C246">
            <v>0</v>
          </cell>
        </row>
        <row r="247">
          <cell r="A247">
            <v>346</v>
          </cell>
          <cell r="C247">
            <v>0</v>
          </cell>
        </row>
        <row r="248">
          <cell r="A248">
            <v>347</v>
          </cell>
          <cell r="C248">
            <v>0</v>
          </cell>
        </row>
        <row r="249">
          <cell r="A249">
            <v>348</v>
          </cell>
          <cell r="C249">
            <v>0</v>
          </cell>
        </row>
        <row r="250">
          <cell r="A250">
            <v>349</v>
          </cell>
          <cell r="C250">
            <v>0</v>
          </cell>
        </row>
        <row r="251">
          <cell r="A251">
            <v>350</v>
          </cell>
          <cell r="C251">
            <v>0</v>
          </cell>
        </row>
        <row r="252">
          <cell r="A252">
            <v>351</v>
          </cell>
          <cell r="C252">
            <v>0</v>
          </cell>
        </row>
        <row r="253">
          <cell r="A253">
            <v>352</v>
          </cell>
          <cell r="C253">
            <v>0</v>
          </cell>
        </row>
        <row r="254">
          <cell r="A254">
            <v>353</v>
          </cell>
          <cell r="C254">
            <v>0</v>
          </cell>
        </row>
        <row r="255">
          <cell r="A255">
            <v>354</v>
          </cell>
          <cell r="C255">
            <v>0</v>
          </cell>
        </row>
        <row r="256">
          <cell r="A256">
            <v>355</v>
          </cell>
          <cell r="C256">
            <v>0</v>
          </cell>
        </row>
        <row r="257">
          <cell r="A257">
            <v>356</v>
          </cell>
          <cell r="C257">
            <v>0</v>
          </cell>
        </row>
        <row r="258">
          <cell r="A258">
            <v>357</v>
          </cell>
          <cell r="C258">
            <v>0</v>
          </cell>
        </row>
        <row r="259">
          <cell r="A259">
            <v>358</v>
          </cell>
          <cell r="C259">
            <v>0</v>
          </cell>
        </row>
        <row r="260">
          <cell r="A260">
            <v>359</v>
          </cell>
          <cell r="C260">
            <v>0</v>
          </cell>
        </row>
        <row r="261">
          <cell r="A261">
            <v>360</v>
          </cell>
          <cell r="C261">
            <v>0</v>
          </cell>
        </row>
        <row r="262">
          <cell r="A262">
            <v>361</v>
          </cell>
          <cell r="C262">
            <v>0</v>
          </cell>
        </row>
        <row r="263">
          <cell r="A263">
            <v>362</v>
          </cell>
          <cell r="C263">
            <v>0</v>
          </cell>
        </row>
        <row r="264">
          <cell r="A264">
            <v>363</v>
          </cell>
          <cell r="C264">
            <v>0</v>
          </cell>
        </row>
        <row r="265">
          <cell r="A265">
            <v>364</v>
          </cell>
          <cell r="C265">
            <v>0</v>
          </cell>
        </row>
        <row r="266">
          <cell r="A266">
            <v>365</v>
          </cell>
          <cell r="C266">
            <v>0</v>
          </cell>
        </row>
        <row r="267">
          <cell r="A267">
            <v>366</v>
          </cell>
          <cell r="C267">
            <v>0</v>
          </cell>
        </row>
        <row r="268">
          <cell r="A268">
            <v>367</v>
          </cell>
          <cell r="C268">
            <v>0</v>
          </cell>
        </row>
        <row r="269">
          <cell r="A269">
            <v>368</v>
          </cell>
          <cell r="C269">
            <v>0</v>
          </cell>
        </row>
        <row r="270">
          <cell r="A270">
            <v>369</v>
          </cell>
          <cell r="C270">
            <v>0</v>
          </cell>
        </row>
        <row r="271">
          <cell r="A271">
            <v>370</v>
          </cell>
          <cell r="C271">
            <v>0</v>
          </cell>
        </row>
        <row r="272">
          <cell r="A272">
            <v>371</v>
          </cell>
          <cell r="C272">
            <v>0</v>
          </cell>
        </row>
        <row r="273">
          <cell r="A273">
            <v>372</v>
          </cell>
          <cell r="C273">
            <v>0</v>
          </cell>
        </row>
        <row r="274">
          <cell r="A274">
            <v>373</v>
          </cell>
          <cell r="C274">
            <v>0</v>
          </cell>
        </row>
        <row r="275">
          <cell r="A275">
            <v>374</v>
          </cell>
          <cell r="C275">
            <v>0</v>
          </cell>
        </row>
        <row r="276">
          <cell r="A276">
            <v>375</v>
          </cell>
          <cell r="C276">
            <v>0</v>
          </cell>
        </row>
        <row r="277">
          <cell r="A277">
            <v>376</v>
          </cell>
          <cell r="C277">
            <v>0</v>
          </cell>
        </row>
        <row r="278">
          <cell r="A278">
            <v>377</v>
          </cell>
          <cell r="C278">
            <v>0</v>
          </cell>
        </row>
        <row r="279">
          <cell r="A279">
            <v>378</v>
          </cell>
          <cell r="C279">
            <v>0</v>
          </cell>
        </row>
        <row r="280">
          <cell r="A280">
            <v>379</v>
          </cell>
          <cell r="C280">
            <v>0</v>
          </cell>
        </row>
        <row r="281">
          <cell r="A281">
            <v>380</v>
          </cell>
          <cell r="C281">
            <v>0</v>
          </cell>
        </row>
        <row r="282">
          <cell r="A282">
            <v>381</v>
          </cell>
          <cell r="C282">
            <v>0</v>
          </cell>
        </row>
        <row r="283">
          <cell r="A283">
            <v>382</v>
          </cell>
          <cell r="C283">
            <v>0</v>
          </cell>
        </row>
        <row r="284">
          <cell r="A284">
            <v>383</v>
          </cell>
          <cell r="C284">
            <v>0</v>
          </cell>
        </row>
        <row r="285">
          <cell r="A285">
            <v>384</v>
          </cell>
          <cell r="C285">
            <v>0</v>
          </cell>
        </row>
        <row r="286">
          <cell r="A286">
            <v>385</v>
          </cell>
          <cell r="C286">
            <v>0</v>
          </cell>
        </row>
        <row r="287">
          <cell r="A287">
            <v>386</v>
          </cell>
          <cell r="C287">
            <v>0</v>
          </cell>
        </row>
        <row r="288">
          <cell r="A288">
            <v>387</v>
          </cell>
          <cell r="C288">
            <v>0</v>
          </cell>
        </row>
        <row r="289">
          <cell r="A289">
            <v>388</v>
          </cell>
          <cell r="C289">
            <v>0</v>
          </cell>
        </row>
        <row r="290">
          <cell r="A290">
            <v>389</v>
          </cell>
          <cell r="C290">
            <v>0</v>
          </cell>
        </row>
        <row r="291">
          <cell r="A291">
            <v>390</v>
          </cell>
          <cell r="C291">
            <v>0</v>
          </cell>
        </row>
        <row r="292">
          <cell r="A292">
            <v>391</v>
          </cell>
          <cell r="C292">
            <v>0</v>
          </cell>
        </row>
        <row r="293">
          <cell r="A293">
            <v>392</v>
          </cell>
          <cell r="C293">
            <v>0</v>
          </cell>
        </row>
        <row r="294">
          <cell r="A294">
            <v>393</v>
          </cell>
          <cell r="C294">
            <v>0</v>
          </cell>
        </row>
        <row r="295">
          <cell r="A295">
            <v>394</v>
          </cell>
          <cell r="C295">
            <v>0</v>
          </cell>
        </row>
        <row r="296">
          <cell r="A296">
            <v>395</v>
          </cell>
          <cell r="C296">
            <v>0</v>
          </cell>
        </row>
        <row r="297">
          <cell r="A297">
            <v>396</v>
          </cell>
          <cell r="C297">
            <v>0</v>
          </cell>
        </row>
        <row r="298">
          <cell r="A298">
            <v>397</v>
          </cell>
          <cell r="C298">
            <v>0</v>
          </cell>
        </row>
        <row r="299">
          <cell r="A299">
            <v>398</v>
          </cell>
          <cell r="C299">
            <v>0</v>
          </cell>
        </row>
        <row r="300">
          <cell r="A300">
            <v>399</v>
          </cell>
          <cell r="C300">
            <v>0</v>
          </cell>
        </row>
        <row r="301">
          <cell r="A301">
            <v>400</v>
          </cell>
          <cell r="B301" t="str">
            <v>Ingeniero</v>
          </cell>
          <cell r="C301">
            <v>25000</v>
          </cell>
        </row>
        <row r="302">
          <cell r="A302">
            <v>401</v>
          </cell>
          <cell r="B302" t="str">
            <v>Topógrafo</v>
          </cell>
          <cell r="C302">
            <v>12500</v>
          </cell>
        </row>
        <row r="303">
          <cell r="A303">
            <v>402</v>
          </cell>
          <cell r="B303" t="str">
            <v>Maestro</v>
          </cell>
          <cell r="C303">
            <v>12500</v>
          </cell>
        </row>
        <row r="304">
          <cell r="A304">
            <v>403</v>
          </cell>
          <cell r="B304" t="str">
            <v>Oficial</v>
          </cell>
          <cell r="C304">
            <v>5000</v>
          </cell>
        </row>
        <row r="305">
          <cell r="A305">
            <v>404</v>
          </cell>
          <cell r="B305" t="str">
            <v>Ayudante</v>
          </cell>
          <cell r="C305">
            <v>5000</v>
          </cell>
        </row>
        <row r="306">
          <cell r="A306">
            <v>405</v>
          </cell>
          <cell r="B306" t="str">
            <v>Cadenero 1º</v>
          </cell>
          <cell r="C306">
            <v>8000</v>
          </cell>
        </row>
        <row r="307">
          <cell r="A307">
            <v>406</v>
          </cell>
          <cell r="B307" t="str">
            <v>Cadenero 2º</v>
          </cell>
          <cell r="C307">
            <v>5000</v>
          </cell>
        </row>
        <row r="308">
          <cell r="A308">
            <v>407</v>
          </cell>
          <cell r="B308" t="str">
            <v>Técnico especializado</v>
          </cell>
          <cell r="C308">
            <v>15000</v>
          </cell>
        </row>
        <row r="309">
          <cell r="A309">
            <v>408</v>
          </cell>
          <cell r="C309">
            <v>0</v>
          </cell>
        </row>
        <row r="310">
          <cell r="A310">
            <v>409</v>
          </cell>
          <cell r="C310">
            <v>0</v>
          </cell>
        </row>
        <row r="311">
          <cell r="A311">
            <v>410</v>
          </cell>
          <cell r="C311">
            <v>0</v>
          </cell>
        </row>
        <row r="312">
          <cell r="A312">
            <v>411</v>
          </cell>
          <cell r="C312">
            <v>0</v>
          </cell>
        </row>
        <row r="313">
          <cell r="A313">
            <v>412</v>
          </cell>
          <cell r="C313">
            <v>0</v>
          </cell>
        </row>
        <row r="314">
          <cell r="A314">
            <v>413</v>
          </cell>
          <cell r="C314">
            <v>0</v>
          </cell>
        </row>
        <row r="315">
          <cell r="A315">
            <v>414</v>
          </cell>
          <cell r="C315">
            <v>0</v>
          </cell>
        </row>
        <row r="316">
          <cell r="A316">
            <v>415</v>
          </cell>
          <cell r="C316">
            <v>0</v>
          </cell>
        </row>
        <row r="317">
          <cell r="A317">
            <v>416</v>
          </cell>
          <cell r="C317">
            <v>0</v>
          </cell>
        </row>
        <row r="318">
          <cell r="A318">
            <v>417</v>
          </cell>
          <cell r="C318">
            <v>0</v>
          </cell>
        </row>
        <row r="319">
          <cell r="A319">
            <v>418</v>
          </cell>
          <cell r="C319">
            <v>0</v>
          </cell>
        </row>
        <row r="320">
          <cell r="A320">
            <v>419</v>
          </cell>
          <cell r="C320">
            <v>0</v>
          </cell>
        </row>
        <row r="321">
          <cell r="A321">
            <v>420</v>
          </cell>
          <cell r="C321">
            <v>0</v>
          </cell>
        </row>
        <row r="322">
          <cell r="A322">
            <v>421</v>
          </cell>
          <cell r="C322">
            <v>0</v>
          </cell>
        </row>
        <row r="323">
          <cell r="A323">
            <v>422</v>
          </cell>
          <cell r="C323">
            <v>0</v>
          </cell>
        </row>
        <row r="324">
          <cell r="A324">
            <v>423</v>
          </cell>
          <cell r="C324">
            <v>0</v>
          </cell>
        </row>
        <row r="325">
          <cell r="A325">
            <v>424</v>
          </cell>
          <cell r="C325">
            <v>0</v>
          </cell>
        </row>
        <row r="326">
          <cell r="A326">
            <v>425</v>
          </cell>
          <cell r="C326">
            <v>0</v>
          </cell>
        </row>
        <row r="327">
          <cell r="A327">
            <v>426</v>
          </cell>
          <cell r="C327">
            <v>0</v>
          </cell>
        </row>
        <row r="328">
          <cell r="A328">
            <v>427</v>
          </cell>
          <cell r="C328">
            <v>0</v>
          </cell>
        </row>
        <row r="329">
          <cell r="A329">
            <v>428</v>
          </cell>
          <cell r="C329">
            <v>0</v>
          </cell>
        </row>
        <row r="330">
          <cell r="A330">
            <v>429</v>
          </cell>
          <cell r="C330">
            <v>0</v>
          </cell>
        </row>
        <row r="331">
          <cell r="A331">
            <v>430</v>
          </cell>
          <cell r="C331">
            <v>0</v>
          </cell>
        </row>
        <row r="332">
          <cell r="A332">
            <v>431</v>
          </cell>
          <cell r="C332">
            <v>0</v>
          </cell>
        </row>
        <row r="333">
          <cell r="A333">
            <v>432</v>
          </cell>
          <cell r="C333">
            <v>0</v>
          </cell>
        </row>
        <row r="334">
          <cell r="A334">
            <v>433</v>
          </cell>
          <cell r="C334">
            <v>0</v>
          </cell>
        </row>
        <row r="335">
          <cell r="A335">
            <v>434</v>
          </cell>
          <cell r="C335">
            <v>0</v>
          </cell>
        </row>
        <row r="336">
          <cell r="A336">
            <v>435</v>
          </cell>
          <cell r="C336">
            <v>0</v>
          </cell>
        </row>
        <row r="337">
          <cell r="A337">
            <v>436</v>
          </cell>
          <cell r="C337">
            <v>0</v>
          </cell>
        </row>
        <row r="338">
          <cell r="A338">
            <v>437</v>
          </cell>
          <cell r="C338">
            <v>0</v>
          </cell>
        </row>
        <row r="339">
          <cell r="A339">
            <v>438</v>
          </cell>
          <cell r="C339">
            <v>0</v>
          </cell>
        </row>
        <row r="340">
          <cell r="A340">
            <v>439</v>
          </cell>
          <cell r="C340">
            <v>0</v>
          </cell>
        </row>
        <row r="341">
          <cell r="A341">
            <v>440</v>
          </cell>
          <cell r="C341">
            <v>0</v>
          </cell>
        </row>
        <row r="342">
          <cell r="A342">
            <v>441</v>
          </cell>
          <cell r="C342">
            <v>0</v>
          </cell>
        </row>
        <row r="343">
          <cell r="A343">
            <v>442</v>
          </cell>
          <cell r="C343">
            <v>0</v>
          </cell>
        </row>
        <row r="344">
          <cell r="A344">
            <v>443</v>
          </cell>
          <cell r="C344">
            <v>0</v>
          </cell>
        </row>
        <row r="345">
          <cell r="A345">
            <v>444</v>
          </cell>
          <cell r="C345">
            <v>0</v>
          </cell>
        </row>
        <row r="346">
          <cell r="A346">
            <v>445</v>
          </cell>
          <cell r="C346">
            <v>0</v>
          </cell>
        </row>
        <row r="347">
          <cell r="A347">
            <v>446</v>
          </cell>
          <cell r="C347">
            <v>0</v>
          </cell>
        </row>
        <row r="348">
          <cell r="A348">
            <v>447</v>
          </cell>
          <cell r="C348">
            <v>0</v>
          </cell>
        </row>
        <row r="349">
          <cell r="A349">
            <v>448</v>
          </cell>
          <cell r="C349">
            <v>0</v>
          </cell>
        </row>
        <row r="350">
          <cell r="A350">
            <v>449</v>
          </cell>
          <cell r="C350">
            <v>0</v>
          </cell>
        </row>
        <row r="351">
          <cell r="A351">
            <v>450</v>
          </cell>
          <cell r="C351">
            <v>0</v>
          </cell>
        </row>
        <row r="352">
          <cell r="A352">
            <v>451</v>
          </cell>
          <cell r="C352">
            <v>0</v>
          </cell>
        </row>
        <row r="353">
          <cell r="A353">
            <v>452</v>
          </cell>
          <cell r="C353">
            <v>0</v>
          </cell>
        </row>
        <row r="354">
          <cell r="A354">
            <v>453</v>
          </cell>
          <cell r="C354">
            <v>0</v>
          </cell>
        </row>
        <row r="355">
          <cell r="A355">
            <v>454</v>
          </cell>
          <cell r="C355">
            <v>0</v>
          </cell>
        </row>
        <row r="356">
          <cell r="A356">
            <v>455</v>
          </cell>
          <cell r="C356">
            <v>0</v>
          </cell>
        </row>
        <row r="357">
          <cell r="A357">
            <v>456</v>
          </cell>
          <cell r="C357">
            <v>0</v>
          </cell>
        </row>
        <row r="358">
          <cell r="A358">
            <v>457</v>
          </cell>
          <cell r="C358">
            <v>0</v>
          </cell>
        </row>
        <row r="359">
          <cell r="A359">
            <v>458</v>
          </cell>
          <cell r="C359">
            <v>0</v>
          </cell>
        </row>
        <row r="360">
          <cell r="A360">
            <v>459</v>
          </cell>
          <cell r="C360">
            <v>0</v>
          </cell>
        </row>
        <row r="361">
          <cell r="A361">
            <v>460</v>
          </cell>
          <cell r="C361">
            <v>0</v>
          </cell>
        </row>
        <row r="362">
          <cell r="A362">
            <v>461</v>
          </cell>
          <cell r="C362">
            <v>0</v>
          </cell>
        </row>
        <row r="363">
          <cell r="A363">
            <v>462</v>
          </cell>
          <cell r="C363">
            <v>0</v>
          </cell>
        </row>
        <row r="364">
          <cell r="A364">
            <v>463</v>
          </cell>
          <cell r="C364">
            <v>0</v>
          </cell>
        </row>
        <row r="365">
          <cell r="A365">
            <v>464</v>
          </cell>
          <cell r="C365">
            <v>0</v>
          </cell>
        </row>
        <row r="366">
          <cell r="A366">
            <v>465</v>
          </cell>
          <cell r="C366">
            <v>0</v>
          </cell>
        </row>
        <row r="367">
          <cell r="A367">
            <v>466</v>
          </cell>
          <cell r="C367">
            <v>0</v>
          </cell>
        </row>
        <row r="368">
          <cell r="A368">
            <v>467</v>
          </cell>
          <cell r="C368">
            <v>0</v>
          </cell>
        </row>
        <row r="369">
          <cell r="A369">
            <v>468</v>
          </cell>
          <cell r="C369">
            <v>0</v>
          </cell>
        </row>
        <row r="370">
          <cell r="A370">
            <v>469</v>
          </cell>
          <cell r="C370">
            <v>0</v>
          </cell>
        </row>
        <row r="371">
          <cell r="A371">
            <v>470</v>
          </cell>
          <cell r="C371">
            <v>0</v>
          </cell>
        </row>
        <row r="372">
          <cell r="A372">
            <v>471</v>
          </cell>
          <cell r="C372">
            <v>0</v>
          </cell>
        </row>
        <row r="373">
          <cell r="A373">
            <v>472</v>
          </cell>
          <cell r="C373">
            <v>0</v>
          </cell>
        </row>
        <row r="374">
          <cell r="A374">
            <v>473</v>
          </cell>
          <cell r="C374">
            <v>0</v>
          </cell>
        </row>
        <row r="375">
          <cell r="A375">
            <v>474</v>
          </cell>
          <cell r="C375">
            <v>0</v>
          </cell>
        </row>
        <row r="376">
          <cell r="A376">
            <v>475</v>
          </cell>
          <cell r="C376">
            <v>0</v>
          </cell>
        </row>
        <row r="377">
          <cell r="A377">
            <v>476</v>
          </cell>
          <cell r="C377">
            <v>0</v>
          </cell>
        </row>
        <row r="378">
          <cell r="A378">
            <v>477</v>
          </cell>
          <cell r="C378">
            <v>0</v>
          </cell>
        </row>
        <row r="379">
          <cell r="A379">
            <v>478</v>
          </cell>
          <cell r="C379">
            <v>0</v>
          </cell>
        </row>
        <row r="380">
          <cell r="A380">
            <v>479</v>
          </cell>
          <cell r="C380">
            <v>0</v>
          </cell>
        </row>
        <row r="381">
          <cell r="A381">
            <v>480</v>
          </cell>
          <cell r="C381">
            <v>0</v>
          </cell>
        </row>
        <row r="382">
          <cell r="A382">
            <v>481</v>
          </cell>
          <cell r="C382">
            <v>0</v>
          </cell>
        </row>
        <row r="383">
          <cell r="A383">
            <v>482</v>
          </cell>
          <cell r="C383">
            <v>0</v>
          </cell>
        </row>
        <row r="384">
          <cell r="A384">
            <v>483</v>
          </cell>
          <cell r="C384">
            <v>0</v>
          </cell>
        </row>
        <row r="385">
          <cell r="A385">
            <v>484</v>
          </cell>
          <cell r="C385">
            <v>0</v>
          </cell>
        </row>
        <row r="386">
          <cell r="A386">
            <v>485</v>
          </cell>
          <cell r="C386">
            <v>0</v>
          </cell>
        </row>
        <row r="387">
          <cell r="A387">
            <v>486</v>
          </cell>
          <cell r="C387">
            <v>0</v>
          </cell>
        </row>
        <row r="388">
          <cell r="A388">
            <v>487</v>
          </cell>
          <cell r="C388">
            <v>0</v>
          </cell>
        </row>
        <row r="389">
          <cell r="A389">
            <v>488</v>
          </cell>
          <cell r="C389">
            <v>0</v>
          </cell>
        </row>
        <row r="390">
          <cell r="A390">
            <v>489</v>
          </cell>
          <cell r="C390">
            <v>0</v>
          </cell>
        </row>
        <row r="391">
          <cell r="A391">
            <v>490</v>
          </cell>
          <cell r="C391">
            <v>0</v>
          </cell>
        </row>
        <row r="392">
          <cell r="A392">
            <v>491</v>
          </cell>
          <cell r="C392">
            <v>0</v>
          </cell>
        </row>
        <row r="393">
          <cell r="A393">
            <v>492</v>
          </cell>
          <cell r="C393">
            <v>0</v>
          </cell>
        </row>
        <row r="394">
          <cell r="A394">
            <v>493</v>
          </cell>
          <cell r="C394">
            <v>0</v>
          </cell>
        </row>
        <row r="395">
          <cell r="A395">
            <v>494</v>
          </cell>
          <cell r="C395">
            <v>0</v>
          </cell>
        </row>
        <row r="396">
          <cell r="A396">
            <v>495</v>
          </cell>
          <cell r="C396">
            <v>0</v>
          </cell>
        </row>
        <row r="397">
          <cell r="A397">
            <v>496</v>
          </cell>
          <cell r="C397">
            <v>0</v>
          </cell>
        </row>
        <row r="398">
          <cell r="A398">
            <v>497</v>
          </cell>
          <cell r="C398">
            <v>0</v>
          </cell>
        </row>
        <row r="399">
          <cell r="A399">
            <v>498</v>
          </cell>
          <cell r="C399">
            <v>0</v>
          </cell>
        </row>
        <row r="400">
          <cell r="A400">
            <v>499</v>
          </cell>
          <cell r="C400">
            <v>0</v>
          </cell>
        </row>
        <row r="401">
          <cell r="A401">
            <v>500</v>
          </cell>
          <cell r="B401" t="str">
            <v>A. I .U</v>
          </cell>
          <cell r="C401">
            <v>0.25</v>
          </cell>
        </row>
        <row r="402">
          <cell r="A402">
            <v>501</v>
          </cell>
          <cell r="B402" t="str">
            <v>Interventoría</v>
          </cell>
          <cell r="C402">
            <v>0.08</v>
          </cell>
        </row>
        <row r="403">
          <cell r="A403">
            <v>502</v>
          </cell>
          <cell r="B403" t="str">
            <v>Prestaciones Sociales de los Trabajadores</v>
          </cell>
          <cell r="C403">
            <v>0.25</v>
          </cell>
        </row>
        <row r="404">
          <cell r="A404">
            <v>503</v>
          </cell>
          <cell r="B404" t="str">
            <v>Desperdicio materiales</v>
          </cell>
          <cell r="C404">
            <v>0.05</v>
          </cell>
        </row>
        <row r="405">
          <cell r="A405">
            <v>504</v>
          </cell>
          <cell r="B405" t="str">
            <v>Estudios y diseños</v>
          </cell>
          <cell r="C405">
            <v>0.1</v>
          </cell>
        </row>
        <row r="406">
          <cell r="A406">
            <v>505</v>
          </cell>
          <cell r="B406" t="str">
            <v>Administración Mano de Obra O.N.G.</v>
          </cell>
          <cell r="C406">
            <v>0.06</v>
          </cell>
        </row>
        <row r="407">
          <cell r="A407">
            <v>506</v>
          </cell>
          <cell r="B407" t="str">
            <v>Administración Materiales O.N.G.</v>
          </cell>
          <cell r="C407">
            <v>0.04</v>
          </cell>
        </row>
        <row r="408">
          <cell r="A408">
            <v>507</v>
          </cell>
          <cell r="B408" t="str">
            <v>Administración de aportes en especie del municipio</v>
          </cell>
          <cell r="C408">
            <v>0.04</v>
          </cell>
        </row>
        <row r="409">
          <cell r="A409">
            <v>508</v>
          </cell>
        </row>
        <row r="410">
          <cell r="A410">
            <v>509</v>
          </cell>
        </row>
        <row r="411">
          <cell r="A411">
            <v>510</v>
          </cell>
          <cell r="B411" t="str">
            <v>Total Costos Indirectos según presupuesto</v>
          </cell>
          <cell r="C411">
            <v>0.23771416420831784</v>
          </cell>
        </row>
        <row r="412">
          <cell r="A412">
            <v>511</v>
          </cell>
        </row>
        <row r="413">
          <cell r="A413">
            <v>512</v>
          </cell>
        </row>
        <row r="414">
          <cell r="A414">
            <v>513</v>
          </cell>
        </row>
        <row r="415">
          <cell r="A415">
            <v>514</v>
          </cell>
        </row>
        <row r="416">
          <cell r="A416">
            <v>515</v>
          </cell>
        </row>
        <row r="417">
          <cell r="A417">
            <v>516</v>
          </cell>
        </row>
        <row r="418">
          <cell r="A418">
            <v>517</v>
          </cell>
        </row>
        <row r="419">
          <cell r="A419">
            <v>518</v>
          </cell>
        </row>
        <row r="420">
          <cell r="A420">
            <v>519</v>
          </cell>
        </row>
        <row r="421">
          <cell r="A421">
            <v>520</v>
          </cell>
        </row>
        <row r="422">
          <cell r="A422">
            <v>521</v>
          </cell>
        </row>
        <row r="423">
          <cell r="A423">
            <v>522</v>
          </cell>
        </row>
        <row r="424">
          <cell r="A424">
            <v>523</v>
          </cell>
        </row>
        <row r="425">
          <cell r="A425">
            <v>524</v>
          </cell>
        </row>
        <row r="426">
          <cell r="A426">
            <v>525</v>
          </cell>
        </row>
        <row r="427">
          <cell r="A427">
            <v>526</v>
          </cell>
        </row>
        <row r="428">
          <cell r="A428">
            <v>527</v>
          </cell>
        </row>
        <row r="429">
          <cell r="A429">
            <v>528</v>
          </cell>
        </row>
        <row r="430">
          <cell r="A430">
            <v>529</v>
          </cell>
        </row>
        <row r="431">
          <cell r="A431">
            <v>530</v>
          </cell>
        </row>
        <row r="432">
          <cell r="A432">
            <v>531</v>
          </cell>
        </row>
        <row r="433">
          <cell r="A433">
            <v>532</v>
          </cell>
        </row>
        <row r="434">
          <cell r="A434">
            <v>533</v>
          </cell>
        </row>
        <row r="435">
          <cell r="A435">
            <v>534</v>
          </cell>
        </row>
        <row r="436">
          <cell r="A436">
            <v>535</v>
          </cell>
        </row>
        <row r="437">
          <cell r="A437">
            <v>536</v>
          </cell>
        </row>
        <row r="438">
          <cell r="A438">
            <v>537</v>
          </cell>
        </row>
        <row r="439">
          <cell r="A439">
            <v>538</v>
          </cell>
        </row>
        <row r="440">
          <cell r="A440">
            <v>539</v>
          </cell>
        </row>
        <row r="441">
          <cell r="A441">
            <v>540</v>
          </cell>
        </row>
        <row r="442">
          <cell r="A442">
            <v>541</v>
          </cell>
        </row>
        <row r="443">
          <cell r="A443">
            <v>542</v>
          </cell>
        </row>
        <row r="444">
          <cell r="A444">
            <v>543</v>
          </cell>
        </row>
        <row r="445">
          <cell r="A445">
            <v>544</v>
          </cell>
        </row>
        <row r="446">
          <cell r="A446">
            <v>545</v>
          </cell>
        </row>
        <row r="447">
          <cell r="A447">
            <v>546</v>
          </cell>
        </row>
        <row r="448">
          <cell r="A448">
            <v>547</v>
          </cell>
        </row>
        <row r="449">
          <cell r="A449">
            <v>548</v>
          </cell>
        </row>
        <row r="450">
          <cell r="A450">
            <v>549</v>
          </cell>
        </row>
        <row r="504">
          <cell r="A504" t="str">
            <v>OTROS</v>
          </cell>
          <cell r="B504" t="str">
            <v>Distancia Puente 1</v>
          </cell>
          <cell r="C504">
            <v>62</v>
          </cell>
        </row>
        <row r="505">
          <cell r="A505" t="str">
            <v>DATOS</v>
          </cell>
          <cell r="B505" t="str">
            <v>Distancia Puente 2</v>
          </cell>
          <cell r="C505">
            <v>70</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HIERRO"/>
      <sheetName val="CRON-FLUJO CAJA"/>
      <sheetName val="PPTO "/>
      <sheetName val="ACERO"/>
      <sheetName val="AIU"/>
      <sheetName val="PPTO INTERV"/>
      <sheetName val="FM"/>
      <sheetName val="0"/>
      <sheetName val="1"/>
      <sheetName val="M"/>
      <sheetName val="ICI"/>
      <sheetName val="I"/>
      <sheetName val="E"/>
      <sheetName val="T"/>
      <sheetName val="BD insumos"/>
      <sheetName val="USADOS"/>
      <sheetName val="Listado"/>
    </sheetNames>
    <sheetDataSet>
      <sheetData sheetId="0"/>
      <sheetData sheetId="1"/>
      <sheetData sheetId="2"/>
      <sheetData sheetId="3"/>
      <sheetData sheetId="4"/>
      <sheetData sheetId="5"/>
      <sheetData sheetId="6"/>
      <sheetData sheetId="7"/>
      <sheetData sheetId="8"/>
      <sheetData sheetId="9">
        <row r="10">
          <cell r="O10" t="str">
            <v>SI (0%)</v>
          </cell>
          <cell r="P10" t="str">
            <v>SI (0%)</v>
          </cell>
        </row>
        <row r="11">
          <cell r="O11" t="str">
            <v>NO (8.5%)</v>
          </cell>
          <cell r="P11" t="str">
            <v>NO (2%)</v>
          </cell>
        </row>
        <row r="15">
          <cell r="O15" t="str">
            <v>SI (0%)</v>
          </cell>
          <cell r="P15" t="str">
            <v>SI (4%)</v>
          </cell>
        </row>
        <row r="16">
          <cell r="O16" t="str">
            <v>NO (3%)</v>
          </cell>
          <cell r="P16" t="str">
            <v>NO (9%)</v>
          </cell>
        </row>
        <row r="19">
          <cell r="O19" t="str">
            <v>SI (A/40)</v>
          </cell>
        </row>
        <row r="20">
          <cell r="O20" t="str">
            <v>NO (0)</v>
          </cell>
        </row>
      </sheetData>
      <sheetData sheetId="10"/>
      <sheetData sheetId="11"/>
      <sheetData sheetId="12"/>
      <sheetData sheetId="13"/>
      <sheetData sheetId="14"/>
      <sheetData sheetId="15"/>
      <sheetData sheetId="1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sheetName val="CANT"/>
      <sheetName val="FIGURADO"/>
      <sheetName val="I1"/>
      <sheetName val="I2"/>
      <sheetName val="I3"/>
      <sheetName val="I4"/>
      <sheetName val="I5"/>
      <sheetName val="I6"/>
      <sheetName val="I7"/>
      <sheetName val="I8"/>
      <sheetName val="I9"/>
      <sheetName val="I10"/>
      <sheetName val="I11"/>
      <sheetName val="Basico"/>
      <sheetName val="Personal"/>
      <sheetName val="Soporte Reajuste"/>
      <sheetName val="Materiales"/>
      <sheetName val="Alquiler"/>
      <sheetName val="M"/>
      <sheetName val="I"/>
    </sheetNames>
    <sheetDataSet>
      <sheetData sheetId="0">
        <row r="16">
          <cell r="C16" t="str">
            <v>EXCAVACION MANUAL DE 0 - 2M. (Incluye cortes y redes hidro-sanitarias, ect., y retiro de material carreteado hasta 100m).</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6">
          <cell r="C16" t="str">
            <v>EXCAVACION MANUAL DE 0 - 2M. (Incluye cortes y redes hidro-sanitarias, ect., y retiro de material carreteado hasta 100m).</v>
          </cell>
        </row>
        <row r="22">
          <cell r="R22" t="str">
            <v>SI (4%)</v>
          </cell>
        </row>
        <row r="23">
          <cell r="R23" t="str">
            <v>NO (9%)</v>
          </cell>
        </row>
      </sheetData>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 val="Materiales"/>
      <sheetName val="calidad"/>
      <sheetName val="Listado"/>
      <sheetName val="Personal"/>
      <sheetName val="INDICE"/>
    </sheetNames>
    <sheetDataSet>
      <sheetData sheetId="0" refreshError="1"/>
      <sheetData sheetId="1" refreshError="1"/>
      <sheetData sheetId="2" refreshError="1">
        <row r="3">
          <cell r="C3">
            <v>0</v>
          </cell>
        </row>
      </sheetData>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G"/>
      <sheetName val="CANT"/>
      <sheetName val="CANT EST"/>
      <sheetName val="CANT HS-CI"/>
      <sheetName val="CANT HIERRO"/>
      <sheetName val="CRON-FLUJO CAJA"/>
      <sheetName val="A.I.U"/>
      <sheetName val="PPTO INTERV"/>
      <sheetName val="FM"/>
      <sheetName val="-"/>
      <sheetName val="0"/>
      <sheetName val="1"/>
      <sheetName val="2"/>
      <sheetName val="3"/>
      <sheetName val="4"/>
      <sheetName val="5"/>
      <sheetName val="6"/>
      <sheetName val="7"/>
      <sheetName val="8"/>
      <sheetName val="9"/>
      <sheetName val="10"/>
      <sheetName val="11"/>
      <sheetName val="12"/>
      <sheetName val="M"/>
      <sheetName val="E"/>
      <sheetName val="Hoja1"/>
      <sheetName val="I"/>
      <sheetName val="T"/>
      <sheetName val="Cotización Aldia"/>
      <sheetName val="calid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row r="15">
          <cell r="O15" t="str">
            <v>SI (0%)</v>
          </cell>
          <cell r="P15" t="str">
            <v>SI (4%)</v>
          </cell>
        </row>
        <row r="16">
          <cell r="O16" t="str">
            <v>NO (3%)</v>
          </cell>
          <cell r="P16" t="str">
            <v>NO (9%)</v>
          </cell>
        </row>
      </sheetData>
      <sheetData sheetId="24"/>
      <sheetData sheetId="25"/>
      <sheetData sheetId="26"/>
      <sheetData sheetId="27"/>
      <sheetData sheetId="28"/>
      <sheetData sheetId="2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ificaciones"/>
      <sheetName val="BD"/>
      <sheetName val="POA"/>
      <sheetName val="Puntajes"/>
      <sheetName val="Capacidad Financiera"/>
      <sheetName val="Puntaje Exp"/>
      <sheetName val="Puntaje CT"/>
      <sheetName val="Puntaje CF"/>
      <sheetName val="Saldo Ctos Ejecución"/>
      <sheetName val="PO"/>
      <sheetName val="Formato Contratos En Ejecucion"/>
      <sheetName val="Hoja1"/>
      <sheetName val="calidad"/>
    </sheetNames>
    <sheetDataSet>
      <sheetData sheetId="0"/>
      <sheetData sheetId="1"/>
      <sheetData sheetId="2"/>
      <sheetData sheetId="3">
        <row r="4">
          <cell r="C4">
            <v>3</v>
          </cell>
          <cell r="G4">
            <v>5</v>
          </cell>
        </row>
        <row r="5">
          <cell r="C5">
            <v>6</v>
          </cell>
          <cell r="G5">
            <v>10</v>
          </cell>
        </row>
        <row r="6">
          <cell r="C6">
            <v>10</v>
          </cell>
        </row>
        <row r="12">
          <cell r="C12">
            <v>0.5</v>
          </cell>
        </row>
        <row r="13">
          <cell r="C13">
            <v>0.75</v>
          </cell>
        </row>
        <row r="14">
          <cell r="C14">
            <v>1</v>
          </cell>
        </row>
        <row r="15">
          <cell r="C15">
            <v>1.5</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 val="Puntajes"/>
      <sheetName val="TOTCAPIT"/>
      <sheetName val="JORNABAS"/>
      <sheetName val="MATERIALES"/>
      <sheetName val="TOTCUADEQ"/>
      <sheetName val="TOTCUADMO"/>
      <sheetName val="Anexo No. 5"/>
      <sheetName val="5094-2003"/>
      <sheetName val="FINANCIERA"/>
      <sheetName val="DATOS"/>
      <sheetName val="PREACTA"/>
      <sheetName val="ESTADO VÍA-CRIT.TECNICO"/>
      <sheetName val="FLUJOS"/>
      <sheetName val="\\Pc1\E\AMV-3005-2005\ADMON GRU"/>
      <sheetName val="PRESUPUESTO"/>
      <sheetName val="MANO"/>
      <sheetName val="EQUIPO"/>
      <sheetName val="MATERIAL"/>
      <sheetName val="TRANSPORTE"/>
      <sheetName val="BASES"/>
      <sheetName val="Aerocivil - Cantidades "/>
      <sheetName val="Aerocivil Acta"/>
      <sheetName val="Aerocivil IVA"/>
      <sheetName val="101 Loc Y Repl"/>
      <sheetName val="CRONOGRAMA AMBIENTAL"/>
      <sheetName val="DATA"/>
      <sheetName val="COSTOS INDIRECTOS"/>
      <sheetName val="M&amp;E "/>
      <sheetName val="UTILIDAD ESPERADA"/>
      <sheetName val="SOLICITUDES DE PERSONAL"/>
      <sheetName val="PLAN DE INVERSIÓN ANTICIPO"/>
      <sheetName val="DL"/>
      <sheetName val="2)"/>
      <sheetName val="3) PRESUPUESTO"/>
      <sheetName val="PRIMARIO APU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EYD"/>
      <sheetName val="5) P-INVERSIONES"/>
      <sheetName val="6) FLUJO DE CAJA"/>
      <sheetName val="7) INST PROV"/>
      <sheetName val="PRESUPUESTO "/>
      <sheetName val="Cuadrillas"/>
      <sheetName val="Equ"/>
      <sheetName val="Trans"/>
      <sheetName val="Mat"/>
      <sheetName val="Salarios"/>
      <sheetName val="Anal"/>
      <sheetName val="Civil work"/>
      <sheetName val="LISTADO APU"/>
      <sheetName val="A__P__U_2"/>
      <sheetName val="BASE"/>
      <sheetName val="Capitulos"/>
      <sheetName val="Maqui Equip"/>
      <sheetName val="calidad"/>
      <sheetName val="FACTORES"/>
      <sheetName val="PERSONAL"/>
      <sheetName val="HOJA BASE"/>
      <sheetName val="COSTOS OFICINA"/>
      <sheetName val="COSTOS CAMPAMENTO"/>
      <sheetName val="1_Preliminares"/>
      <sheetName val="Insumos"/>
      <sheetName val="M.Obra"/>
      <sheetName val="INV"/>
      <sheetName val="AASHTO"/>
      <sheetName val="General"/>
      <sheetName val="Index"/>
      <sheetName val="NPV Summary"/>
      <sheetName val="Equip Data"/>
      <sheetName val="Royalties"/>
      <sheetName val="Title"/>
      <sheetName val="Personalizar"/>
      <sheetName val="ITEM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mlv"/>
      <sheetName val="detallada"/>
      <sheetName val="detallada (2)"/>
      <sheetName val="factor"/>
      <sheetName val="HCH"/>
      <sheetName val="Hoja1 (2)"/>
      <sheetName val="RESOLUCION 747-98"/>
      <sheetName val="taximetro"/>
      <sheetName val="propuesta"/>
      <sheetName val="factor aplicado"/>
      <sheetName val="meses"/>
      <sheetName val="formulas DECRETO"/>
      <sheetName val="jordan"/>
      <sheetName val="DECRETO 2090-89"/>
      <sheetName val="electricos"/>
      <sheetName val="estructuras"/>
      <sheetName val="diario"/>
      <sheetName val="AIU"/>
      <sheetName val="polizas"/>
      <sheetName val="compensación constr. vac 15"/>
      <sheetName val="compensación constr. vac 18"/>
      <sheetName val="compensación constr. vac 21"/>
      <sheetName val="compensación OTROS"/>
      <sheetName val="compensación PRESTACION SERV"/>
      <sheetName val="detalle factor"/>
      <sheetName val="detalle factor (2)"/>
      <sheetName val="análisis de factor PEREIRA"/>
      <sheetName val="costos anuales"/>
      <sheetName val="impuestos1"/>
      <sheetName val="impuestos2"/>
      <sheetName val="A. P. U."/>
      <sheetName val="Punta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S G1"/>
      <sheetName val="APUS G2"/>
      <sheetName val="CTRL"/>
      <sheetName val="Media Geo+PO1"/>
      <sheetName val="Media Arit"/>
      <sheetName val="Media Arit alta"/>
      <sheetName val="Menor Valor"/>
      <sheetName val="Consolidado"/>
      <sheetName val="Factor Ec. 1"/>
      <sheetName val="Factor Ec. 2"/>
      <sheetName val="Factor Ec. 3"/>
      <sheetName val="apu"/>
    </sheetNames>
    <sheetDataSet>
      <sheetData sheetId="0"/>
      <sheetData sheetId="1">
        <row r="5">
          <cell r="B5">
            <v>0</v>
          </cell>
          <cell r="C5">
            <v>0</v>
          </cell>
          <cell r="D5">
            <v>0</v>
          </cell>
          <cell r="E5">
            <v>0</v>
          </cell>
          <cell r="F5">
            <v>0</v>
          </cell>
          <cell r="G5">
            <v>0</v>
          </cell>
          <cell r="H5">
            <v>1</v>
          </cell>
          <cell r="I5">
            <v>2</v>
          </cell>
          <cell r="J5">
            <v>3</v>
          </cell>
          <cell r="K5">
            <v>4</v>
          </cell>
          <cell r="L5">
            <v>5</v>
          </cell>
          <cell r="M5">
            <v>6</v>
          </cell>
          <cell r="N5">
            <v>7</v>
          </cell>
          <cell r="O5">
            <v>8</v>
          </cell>
          <cell r="P5">
            <v>9</v>
          </cell>
          <cell r="Q5">
            <v>10</v>
          </cell>
          <cell r="R5">
            <v>11</v>
          </cell>
          <cell r="S5">
            <v>12</v>
          </cell>
          <cell r="T5">
            <v>13</v>
          </cell>
          <cell r="U5">
            <v>14</v>
          </cell>
          <cell r="V5">
            <v>15</v>
          </cell>
          <cell r="W5">
            <v>16</v>
          </cell>
          <cell r="X5">
            <v>17</v>
          </cell>
          <cell r="Y5">
            <v>18</v>
          </cell>
          <cell r="Z5">
            <v>19</v>
          </cell>
          <cell r="AA5">
            <v>20</v>
          </cell>
        </row>
        <row r="6">
          <cell r="B6" t="str">
            <v>ITEM</v>
          </cell>
          <cell r="C6" t="str">
            <v>DESCRIPCIÓN</v>
          </cell>
          <cell r="D6" t="str">
            <v>UNIDAD</v>
          </cell>
          <cell r="E6" t="str">
            <v>CANTIDAD</v>
          </cell>
          <cell r="F6" t="str">
            <v>V/UNITARIO
OFICIAL</v>
          </cell>
          <cell r="G6">
            <v>1.1000000000000001</v>
          </cell>
          <cell r="H6" t="str">
            <v>CONSORCIO ALUMBRADO PUBLICO SANTANDER</v>
          </cell>
          <cell r="I6" t="str">
            <v>CONSORCIO CONCRELEC LTDA</v>
          </cell>
          <cell r="J6" t="str">
            <v>EVAL JORGE MARTINEZ</v>
          </cell>
          <cell r="K6" t="str">
            <v>ING. ELECTRICISTA JOSE FERNANDO VILLEGAS ESTRADA</v>
          </cell>
          <cell r="L6" t="str">
            <v>CONSTRUCCIONES DISEÑOS ESTUDIOS S.A B7ELISAN - ELECTRO INDUSTRIA SANTANDEREANA S.A.S</v>
          </cell>
          <cell r="M6" t="str">
            <v>ELISAN - ELECTROINDUSTRIA SANTANDEREANA S.A.S</v>
          </cell>
          <cell r="N6" t="str">
            <v>UT ILUMINACIÓN VÍA GIRÓN</v>
          </cell>
          <cell r="O6" t="str">
            <v>CONSORCIO ECO ENERGY</v>
          </cell>
          <cell r="P6" t="str">
            <v>EME INGENIERÍA S.A</v>
          </cell>
          <cell r="Q6" t="str">
            <v>CONSORCIO PUERTA SOL MESAN</v>
          </cell>
          <cell r="R6" t="str">
            <v xml:space="preserve">CONSORCIO ARM INDEQ </v>
          </cell>
          <cell r="S6" t="str">
            <v>UT RGM</v>
          </cell>
          <cell r="T6" t="str">
            <v>ASOINGENIERÍA DEL ORIENTE LTDA</v>
          </cell>
          <cell r="U6" t="str">
            <v>PROYECTOS DE INGENIERÍA S.A -  PROING S.A</v>
          </cell>
          <cell r="V6" t="str">
            <v xml:space="preserve">MRB CONSORCIO ALUMBRADO </v>
          </cell>
          <cell r="W6" t="str">
            <v>EICON LTDA</v>
          </cell>
          <cell r="X6" t="str">
            <v>UT ALUMBRADO MYJC</v>
          </cell>
          <cell r="Y6" t="str">
            <v>CONSORCIO CENFER -  PUERTA DEL SOL</v>
          </cell>
          <cell r="Z6" t="str">
            <v>UT CONSTRUBUCARAMANGA 2016</v>
          </cell>
          <cell r="AA6" t="str">
            <v>CONSORCIO ILUMINACIÓN URBANA</v>
          </cell>
        </row>
        <row r="7">
          <cell r="B7">
            <v>1</v>
          </cell>
          <cell r="C7" t="str">
            <v xml:space="preserve"> CAPITULO 1 PRELIMINARES</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row>
        <row r="8">
          <cell r="B8" t="str">
            <v>1.1</v>
          </cell>
          <cell r="C8" t="str">
            <v>Suministro, transporte, instalación  y retiro de valla  informativa de 3 x 2 m  en lámina de acero calibre No.22, marco metálico y  Dos (2) tubos metálicos  de 4.5 metros x  3” con impresión en foto telón- o foto vinilo. La valla debe mantenerse en optimas condiciones durante la ejecución de la obra.</v>
          </cell>
          <cell r="D8" t="str">
            <v>Und</v>
          </cell>
          <cell r="E8">
            <v>2</v>
          </cell>
          <cell r="F8">
            <v>1595242</v>
          </cell>
          <cell r="G8">
            <v>1754766.2000000002</v>
          </cell>
          <cell r="H8">
            <v>1575301</v>
          </cell>
          <cell r="I8">
            <v>1592250</v>
          </cell>
          <cell r="J8">
            <v>1602519</v>
          </cell>
          <cell r="K8">
            <v>1579449</v>
          </cell>
          <cell r="L8">
            <v>1484064</v>
          </cell>
          <cell r="M8">
            <v>1593616</v>
          </cell>
          <cell r="N8">
            <v>1595242</v>
          </cell>
          <cell r="O8">
            <v>1532132</v>
          </cell>
          <cell r="P8">
            <v>1575712</v>
          </cell>
          <cell r="Q8">
            <v>1595242</v>
          </cell>
          <cell r="R8">
            <v>1326013</v>
          </cell>
          <cell r="S8">
            <v>1483575</v>
          </cell>
          <cell r="T8">
            <v>1577069</v>
          </cell>
          <cell r="U8">
            <v>1504698</v>
          </cell>
          <cell r="V8">
            <v>1521462</v>
          </cell>
          <cell r="W8">
            <v>1578100</v>
          </cell>
          <cell r="X8">
            <v>1343838</v>
          </cell>
          <cell r="Y8">
            <v>1583000</v>
          </cell>
          <cell r="Z8">
            <v>1595242</v>
          </cell>
          <cell r="AA8">
            <v>1591779</v>
          </cell>
        </row>
        <row r="9">
          <cell r="B9" t="str">
            <v>1.2</v>
          </cell>
          <cell r="C9" t="str">
            <v>Suministro, transporte, instalación y retiro de cerramiento provisional de obra con polisombra y cercos de madera de   2mts  X 300  mts . El contratista debera mantener el cerramiento en optimas condiciones durante el trascurso de toda la obra.</v>
          </cell>
          <cell r="D9" t="str">
            <v>Gl</v>
          </cell>
          <cell r="E9">
            <v>2</v>
          </cell>
          <cell r="F9">
            <v>4975177</v>
          </cell>
          <cell r="G9">
            <v>5472694.7000000002</v>
          </cell>
          <cell r="H9">
            <v>4912987</v>
          </cell>
          <cell r="I9">
            <v>4523000</v>
          </cell>
          <cell r="J9">
            <v>4889606</v>
          </cell>
          <cell r="K9">
            <v>4925922</v>
          </cell>
          <cell r="L9">
            <v>4630974</v>
          </cell>
          <cell r="M9">
            <v>4971025</v>
          </cell>
          <cell r="N9">
            <v>4975177</v>
          </cell>
          <cell r="O9">
            <v>4967777</v>
          </cell>
          <cell r="P9">
            <v>4945819</v>
          </cell>
          <cell r="Q9">
            <v>4975177</v>
          </cell>
          <cell r="R9">
            <v>4959745</v>
          </cell>
          <cell r="S9">
            <v>4626915</v>
          </cell>
          <cell r="T9">
            <v>4944436</v>
          </cell>
          <cell r="U9">
            <v>5208514</v>
          </cell>
          <cell r="V9">
            <v>4745075</v>
          </cell>
          <cell r="W9">
            <v>4907560</v>
          </cell>
          <cell r="X9">
            <v>4445240</v>
          </cell>
          <cell r="Y9">
            <v>4915360</v>
          </cell>
          <cell r="Z9">
            <v>4705152</v>
          </cell>
          <cell r="AA9">
            <v>4956974</v>
          </cell>
        </row>
        <row r="10">
          <cell r="B10" t="str">
            <v>1.3</v>
          </cell>
          <cell r="C10" t="str">
            <v>Suministro, transporte, instalación y retiro de  campamento de obra con baño portátil. El contratista debera mantener el campamento  en optimas condiciones durante el trascurso de toda la obra.</v>
          </cell>
          <cell r="D10" t="str">
            <v>Gl</v>
          </cell>
          <cell r="E10">
            <v>2</v>
          </cell>
          <cell r="F10">
            <v>2893240</v>
          </cell>
          <cell r="G10">
            <v>3182564.0000000005</v>
          </cell>
          <cell r="H10">
            <v>2857075</v>
          </cell>
          <cell r="I10">
            <v>2698000</v>
          </cell>
          <cell r="J10">
            <v>2905714</v>
          </cell>
          <cell r="K10">
            <v>2864596</v>
          </cell>
          <cell r="L10">
            <v>2692369</v>
          </cell>
          <cell r="M10">
            <v>2889088</v>
          </cell>
          <cell r="N10">
            <v>2893240</v>
          </cell>
          <cell r="O10">
            <v>2765840</v>
          </cell>
          <cell r="P10">
            <v>3080742</v>
          </cell>
          <cell r="Q10">
            <v>2893240</v>
          </cell>
          <cell r="R10">
            <v>2877808</v>
          </cell>
          <cell r="S10">
            <v>2690713</v>
          </cell>
          <cell r="T10">
            <v>2867004</v>
          </cell>
          <cell r="U10">
            <v>2996656</v>
          </cell>
          <cell r="V10">
            <v>2759428</v>
          </cell>
          <cell r="W10">
            <v>2857504</v>
          </cell>
          <cell r="X10">
            <v>2981835</v>
          </cell>
          <cell r="Y10">
            <v>2869304</v>
          </cell>
          <cell r="Z10">
            <v>2893240</v>
          </cell>
          <cell r="AA10">
            <v>2883494</v>
          </cell>
        </row>
        <row r="11">
          <cell r="B11">
            <v>2</v>
          </cell>
          <cell r="C11" t="str">
            <v>CAPITULO 2.  RETIRO DE INFRAESTRUCTURA EXISTENTE</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row>
        <row r="12">
          <cell r="B12" t="str">
            <v>2.1</v>
          </cell>
          <cell r="C12" t="str">
            <v xml:space="preserve">Retiro, desarme y transporte a bodegas del municipio de cruceta de protecciones trifasica o bifásica en media tensión. </v>
          </cell>
          <cell r="D12" t="str">
            <v>Und</v>
          </cell>
          <cell r="E12">
            <v>3</v>
          </cell>
          <cell r="F12">
            <v>61525</v>
          </cell>
          <cell r="G12">
            <v>67677.5</v>
          </cell>
          <cell r="H12">
            <v>60756</v>
          </cell>
          <cell r="I12">
            <v>59800</v>
          </cell>
          <cell r="J12">
            <v>57500</v>
          </cell>
          <cell r="K12">
            <v>60916</v>
          </cell>
          <cell r="L12">
            <v>57446</v>
          </cell>
          <cell r="M12">
            <v>61030</v>
          </cell>
          <cell r="N12">
            <v>61525</v>
          </cell>
          <cell r="O12">
            <v>60325</v>
          </cell>
          <cell r="P12">
            <v>54478</v>
          </cell>
          <cell r="Q12">
            <v>61525</v>
          </cell>
          <cell r="R12">
            <v>59459</v>
          </cell>
          <cell r="S12">
            <v>57218</v>
          </cell>
          <cell r="T12">
            <v>61255</v>
          </cell>
          <cell r="U12">
            <v>61325</v>
          </cell>
          <cell r="V12">
            <v>58679</v>
          </cell>
          <cell r="W12">
            <v>56220</v>
          </cell>
          <cell r="X12">
            <v>60446</v>
          </cell>
          <cell r="Y12">
            <v>57000</v>
          </cell>
          <cell r="Z12">
            <v>61525</v>
          </cell>
          <cell r="AA12">
            <v>58585</v>
          </cell>
        </row>
        <row r="13">
          <cell r="B13" t="str">
            <v>2.2</v>
          </cell>
          <cell r="C13" t="str">
            <v xml:space="preserve">Retiro y transporte a bodegas del municipio de transformador instalado en poste. </v>
          </cell>
          <cell r="D13" t="str">
            <v>Und</v>
          </cell>
          <cell r="E13">
            <v>3</v>
          </cell>
          <cell r="F13">
            <v>420491</v>
          </cell>
          <cell r="G13">
            <v>462540.10000000003</v>
          </cell>
          <cell r="H13">
            <v>415235</v>
          </cell>
          <cell r="I13">
            <v>414165</v>
          </cell>
          <cell r="J13">
            <v>409830</v>
          </cell>
          <cell r="K13">
            <v>416328</v>
          </cell>
          <cell r="L13">
            <v>396180</v>
          </cell>
          <cell r="M13">
            <v>416225</v>
          </cell>
          <cell r="N13">
            <v>420491</v>
          </cell>
          <cell r="O13">
            <v>412499</v>
          </cell>
          <cell r="P13">
            <v>397385</v>
          </cell>
          <cell r="Q13">
            <v>420491</v>
          </cell>
          <cell r="R13">
            <v>411129</v>
          </cell>
          <cell r="S13">
            <v>391057</v>
          </cell>
          <cell r="T13">
            <v>418702</v>
          </cell>
          <cell r="U13">
            <v>438547</v>
          </cell>
          <cell r="V13">
            <v>401043</v>
          </cell>
          <cell r="W13">
            <v>400433</v>
          </cell>
          <cell r="X13">
            <v>421564</v>
          </cell>
          <cell r="Y13">
            <v>400670</v>
          </cell>
          <cell r="Z13">
            <v>420491</v>
          </cell>
          <cell r="AA13">
            <v>403695</v>
          </cell>
        </row>
        <row r="14">
          <cell r="B14" t="str">
            <v>2.3</v>
          </cell>
          <cell r="C14" t="str">
            <v>Retiro  y transporte a bodegas del municipio de bucaramanga de bajante metalico galvanizado. Especificaciones de retiro de elementos según Manual Técnico A.P. B/GA.</v>
          </cell>
          <cell r="D14" t="str">
            <v>Und</v>
          </cell>
          <cell r="E14">
            <v>2</v>
          </cell>
          <cell r="F14">
            <v>30877</v>
          </cell>
          <cell r="G14">
            <v>33964.700000000004</v>
          </cell>
          <cell r="H14">
            <v>30491</v>
          </cell>
          <cell r="I14">
            <v>29941</v>
          </cell>
          <cell r="J14">
            <v>30470</v>
          </cell>
          <cell r="K14">
            <v>30571</v>
          </cell>
          <cell r="L14">
            <v>29118</v>
          </cell>
          <cell r="M14">
            <v>30283</v>
          </cell>
          <cell r="N14">
            <v>30877</v>
          </cell>
          <cell r="O14">
            <v>29340</v>
          </cell>
          <cell r="P14">
            <v>29863</v>
          </cell>
          <cell r="Q14">
            <v>30877</v>
          </cell>
          <cell r="R14">
            <v>29869</v>
          </cell>
          <cell r="S14">
            <v>28716</v>
          </cell>
          <cell r="T14">
            <v>30189</v>
          </cell>
          <cell r="U14">
            <v>30382</v>
          </cell>
          <cell r="V14">
            <v>29449</v>
          </cell>
          <cell r="W14">
            <v>28726</v>
          </cell>
          <cell r="X14">
            <v>30821</v>
          </cell>
          <cell r="Y14">
            <v>28960</v>
          </cell>
          <cell r="Z14">
            <v>30877</v>
          </cell>
          <cell r="AA14">
            <v>29978</v>
          </cell>
        </row>
        <row r="15">
          <cell r="B15" t="str">
            <v>2.4</v>
          </cell>
          <cell r="C15" t="str">
            <v>Retiro, desarme, trasporte  a bodega del municipio de módulo de  protección y control existente instalado en en poste.</v>
          </cell>
          <cell r="D15" t="str">
            <v>Und</v>
          </cell>
          <cell r="E15">
            <v>2</v>
          </cell>
          <cell r="F15">
            <v>54647</v>
          </cell>
          <cell r="G15">
            <v>60111.700000000004</v>
          </cell>
          <cell r="H15">
            <v>53964</v>
          </cell>
          <cell r="I15">
            <v>53195</v>
          </cell>
          <cell r="J15">
            <v>52005</v>
          </cell>
          <cell r="K15">
            <v>54106</v>
          </cell>
          <cell r="L15">
            <v>51343</v>
          </cell>
          <cell r="M15">
            <v>53710</v>
          </cell>
          <cell r="N15">
            <v>54647</v>
          </cell>
          <cell r="O15">
            <v>52316</v>
          </cell>
          <cell r="P15">
            <v>53030</v>
          </cell>
          <cell r="Q15">
            <v>54647</v>
          </cell>
          <cell r="R15">
            <v>52124</v>
          </cell>
          <cell r="S15">
            <v>50822</v>
          </cell>
          <cell r="T15">
            <v>54126</v>
          </cell>
          <cell r="U15">
            <v>54080</v>
          </cell>
          <cell r="V15">
            <v>52120</v>
          </cell>
          <cell r="W15">
            <v>49780</v>
          </cell>
          <cell r="X15">
            <v>52110</v>
          </cell>
          <cell r="Y15">
            <v>50755</v>
          </cell>
          <cell r="Z15">
            <v>54647</v>
          </cell>
          <cell r="AA15">
            <v>52966</v>
          </cell>
        </row>
        <row r="16">
          <cell r="B16" t="str">
            <v>2.5</v>
          </cell>
          <cell r="C16" t="str">
            <v xml:space="preserve">Retiro, trasporte y entrega en bodega de municipio de luminaria de sodio 150-250W en poste 8-12 mts. </v>
          </cell>
          <cell r="D16" t="str">
            <v>Und</v>
          </cell>
          <cell r="E16">
            <v>200</v>
          </cell>
          <cell r="F16">
            <v>46662</v>
          </cell>
          <cell r="G16">
            <v>51328.200000000004</v>
          </cell>
          <cell r="H16">
            <v>46079</v>
          </cell>
          <cell r="I16">
            <v>45921</v>
          </cell>
          <cell r="J16">
            <v>46643</v>
          </cell>
          <cell r="K16">
            <v>46200</v>
          </cell>
          <cell r="L16">
            <v>44233</v>
          </cell>
          <cell r="M16">
            <v>46181</v>
          </cell>
          <cell r="N16">
            <v>46662</v>
          </cell>
          <cell r="O16">
            <v>46055</v>
          </cell>
          <cell r="P16">
            <v>43619</v>
          </cell>
          <cell r="Q16">
            <v>46662</v>
          </cell>
          <cell r="R16">
            <v>45483</v>
          </cell>
          <cell r="S16">
            <v>43396</v>
          </cell>
          <cell r="T16">
            <v>45332</v>
          </cell>
          <cell r="U16">
            <v>50179</v>
          </cell>
          <cell r="V16">
            <v>44504</v>
          </cell>
          <cell r="W16">
            <v>44321</v>
          </cell>
          <cell r="X16">
            <v>43305</v>
          </cell>
          <cell r="Y16">
            <v>44125</v>
          </cell>
          <cell r="Z16">
            <v>46662</v>
          </cell>
          <cell r="AA16">
            <v>45815</v>
          </cell>
        </row>
        <row r="17">
          <cell r="B17" t="str">
            <v>2.6</v>
          </cell>
          <cell r="C17" t="str">
            <v>Retiro, trasporte y entrega en bodega del municipio de proyector de Na-MH en cualquier potencia.</v>
          </cell>
          <cell r="D17" t="str">
            <v>Und</v>
          </cell>
          <cell r="E17">
            <v>48</v>
          </cell>
          <cell r="F17">
            <v>50333</v>
          </cell>
          <cell r="G17">
            <v>55366.3</v>
          </cell>
          <cell r="H17">
            <v>49703</v>
          </cell>
          <cell r="I17">
            <v>49000</v>
          </cell>
          <cell r="J17">
            <v>47375</v>
          </cell>
          <cell r="K17">
            <v>49835</v>
          </cell>
          <cell r="L17">
            <v>47056</v>
          </cell>
          <cell r="M17">
            <v>49699</v>
          </cell>
          <cell r="N17">
            <v>50333</v>
          </cell>
          <cell r="O17">
            <v>49403</v>
          </cell>
          <cell r="P17">
            <v>47239</v>
          </cell>
          <cell r="Q17">
            <v>50333</v>
          </cell>
          <cell r="R17">
            <v>47992</v>
          </cell>
          <cell r="S17">
            <v>46810</v>
          </cell>
          <cell r="T17">
            <v>49550</v>
          </cell>
          <cell r="U17">
            <v>50143</v>
          </cell>
          <cell r="V17">
            <v>48005</v>
          </cell>
          <cell r="W17">
            <v>45600</v>
          </cell>
          <cell r="X17">
            <v>51178</v>
          </cell>
          <cell r="Y17">
            <v>46575</v>
          </cell>
          <cell r="Z17">
            <v>50333</v>
          </cell>
          <cell r="AA17">
            <v>48313</v>
          </cell>
        </row>
        <row r="18">
          <cell r="B18" t="str">
            <v>2.7</v>
          </cell>
          <cell r="C18" t="str">
            <v>Retiro y entrega en bodega del municipio de juego de herrajes para soporte de proyectores instalados en un poste o mástil.</v>
          </cell>
          <cell r="D18" t="str">
            <v>Und</v>
          </cell>
          <cell r="E18">
            <v>8</v>
          </cell>
          <cell r="F18">
            <v>146175</v>
          </cell>
          <cell r="G18">
            <v>160792.5</v>
          </cell>
          <cell r="H18">
            <v>144348</v>
          </cell>
          <cell r="I18">
            <v>143453</v>
          </cell>
          <cell r="J18">
            <v>142785</v>
          </cell>
          <cell r="K18">
            <v>144728</v>
          </cell>
          <cell r="L18">
            <v>138511</v>
          </cell>
          <cell r="M18">
            <v>144550</v>
          </cell>
          <cell r="N18">
            <v>146175</v>
          </cell>
          <cell r="O18">
            <v>142167</v>
          </cell>
          <cell r="P18">
            <v>144627</v>
          </cell>
          <cell r="Q18">
            <v>146175</v>
          </cell>
          <cell r="R18">
            <v>143048</v>
          </cell>
          <cell r="S18">
            <v>135943</v>
          </cell>
          <cell r="T18">
            <v>145333</v>
          </cell>
          <cell r="U18">
            <v>155230</v>
          </cell>
          <cell r="V18">
            <v>139414</v>
          </cell>
          <cell r="W18">
            <v>138309</v>
          </cell>
          <cell r="X18">
            <v>146541</v>
          </cell>
          <cell r="Y18">
            <v>137775</v>
          </cell>
          <cell r="Z18">
            <v>146175</v>
          </cell>
          <cell r="AA18">
            <v>143175</v>
          </cell>
        </row>
        <row r="19">
          <cell r="B19" t="str">
            <v>2.8</v>
          </cell>
          <cell r="C19" t="str">
            <v>Retiro y transporte a bodega del municipio de  poste metálico de 10 - 12 mts   Incluye: demolición de base y disposisión final de escombros.</v>
          </cell>
          <cell r="D19" t="str">
            <v>Und</v>
          </cell>
          <cell r="E19">
            <v>70</v>
          </cell>
          <cell r="F19">
            <v>210502</v>
          </cell>
          <cell r="G19">
            <v>231552.2</v>
          </cell>
          <cell r="H19">
            <v>207871</v>
          </cell>
          <cell r="I19">
            <v>206035</v>
          </cell>
          <cell r="J19">
            <v>206770</v>
          </cell>
          <cell r="K19">
            <v>208418</v>
          </cell>
          <cell r="L19">
            <v>198335</v>
          </cell>
          <cell r="M19">
            <v>208813</v>
          </cell>
          <cell r="N19">
            <v>210502</v>
          </cell>
          <cell r="O19">
            <v>206494</v>
          </cell>
          <cell r="P19">
            <v>207729</v>
          </cell>
          <cell r="Q19">
            <v>210502</v>
          </cell>
          <cell r="R19">
            <v>206757</v>
          </cell>
          <cell r="S19">
            <v>195767</v>
          </cell>
          <cell r="T19">
            <v>207200</v>
          </cell>
          <cell r="U19">
            <v>219557</v>
          </cell>
          <cell r="V19">
            <v>200766</v>
          </cell>
          <cell r="W19">
            <v>196107</v>
          </cell>
          <cell r="X19">
            <v>207571</v>
          </cell>
          <cell r="Y19">
            <v>197230</v>
          </cell>
          <cell r="Z19">
            <v>210052</v>
          </cell>
          <cell r="AA19">
            <v>204034</v>
          </cell>
        </row>
        <row r="20">
          <cell r="B20" t="str">
            <v>2.9</v>
          </cell>
          <cell r="C20" t="str">
            <v xml:space="preserve">Retiro y trasporte en zona rural a bodega del municipio  de poste de concreto 8m - 300/510 Kg.  </v>
          </cell>
          <cell r="D20" t="str">
            <v>Und</v>
          </cell>
          <cell r="E20">
            <v>6</v>
          </cell>
          <cell r="F20">
            <v>230909</v>
          </cell>
          <cell r="G20">
            <v>253999.90000000002</v>
          </cell>
          <cell r="H20">
            <v>228022</v>
          </cell>
          <cell r="I20">
            <v>226750</v>
          </cell>
          <cell r="J20">
            <v>227750</v>
          </cell>
          <cell r="K20">
            <v>228623</v>
          </cell>
          <cell r="L20">
            <v>218590</v>
          </cell>
          <cell r="M20">
            <v>228476</v>
          </cell>
          <cell r="N20">
            <v>230909</v>
          </cell>
          <cell r="O20">
            <v>224909</v>
          </cell>
          <cell r="P20">
            <v>227513</v>
          </cell>
          <cell r="Q20">
            <v>230909</v>
          </cell>
          <cell r="R20">
            <v>226228</v>
          </cell>
          <cell r="S20">
            <v>214745</v>
          </cell>
          <cell r="T20">
            <v>230500</v>
          </cell>
          <cell r="U20">
            <v>244464</v>
          </cell>
          <cell r="V20">
            <v>220229</v>
          </cell>
          <cell r="W20">
            <v>217050</v>
          </cell>
          <cell r="X20">
            <v>221623</v>
          </cell>
          <cell r="Y20">
            <v>217250</v>
          </cell>
          <cell r="Z20">
            <v>230909</v>
          </cell>
          <cell r="AA20">
            <v>226136</v>
          </cell>
        </row>
        <row r="21">
          <cell r="B21" t="str">
            <v>2.10</v>
          </cell>
          <cell r="C21" t="str">
            <v>Retiro en zona urbana  de poste de concreto de  14 -16 mts . Incluye destrucción  y disposición final de escombros.</v>
          </cell>
          <cell r="D21" t="str">
            <v>Und</v>
          </cell>
          <cell r="E21">
            <v>8</v>
          </cell>
          <cell r="F21">
            <v>351283</v>
          </cell>
          <cell r="G21">
            <v>386411.30000000005</v>
          </cell>
          <cell r="H21">
            <v>346892</v>
          </cell>
          <cell r="I21">
            <v>344650</v>
          </cell>
          <cell r="J21">
            <v>346300</v>
          </cell>
          <cell r="K21">
            <v>347805</v>
          </cell>
          <cell r="L21">
            <v>331769</v>
          </cell>
          <cell r="M21">
            <v>347935</v>
          </cell>
          <cell r="N21">
            <v>351283</v>
          </cell>
          <cell r="O21">
            <v>343363</v>
          </cell>
          <cell r="P21">
            <v>350069</v>
          </cell>
          <cell r="Q21">
            <v>351283</v>
          </cell>
          <cell r="R21">
            <v>343793</v>
          </cell>
          <cell r="S21">
            <v>326693</v>
          </cell>
          <cell r="T21">
            <v>348850</v>
          </cell>
          <cell r="U21">
            <v>369176</v>
          </cell>
          <cell r="V21">
            <v>335036</v>
          </cell>
          <cell r="W21">
            <v>328210</v>
          </cell>
          <cell r="X21">
            <v>333596</v>
          </cell>
          <cell r="Y21">
            <v>329700</v>
          </cell>
          <cell r="Z21">
            <v>351283</v>
          </cell>
          <cell r="AA21">
            <v>342632</v>
          </cell>
        </row>
        <row r="22">
          <cell r="B22" t="str">
            <v>2.11</v>
          </cell>
          <cell r="C22" t="str">
            <v>Retiro, transporte y entrega en bodega del municipio de percha existente instalada  en poste.</v>
          </cell>
          <cell r="D22" t="str">
            <v>Und</v>
          </cell>
          <cell r="E22">
            <v>50</v>
          </cell>
          <cell r="F22">
            <v>8850.3359999999993</v>
          </cell>
          <cell r="G22">
            <v>9735.3696</v>
          </cell>
          <cell r="H22">
            <v>8774</v>
          </cell>
          <cell r="I22">
            <v>8635</v>
          </cell>
          <cell r="J22">
            <v>8585</v>
          </cell>
          <cell r="K22">
            <v>8762</v>
          </cell>
          <cell r="L22">
            <v>8314</v>
          </cell>
          <cell r="M22">
            <v>8740</v>
          </cell>
          <cell r="N22">
            <v>8850</v>
          </cell>
          <cell r="O22">
            <v>8480</v>
          </cell>
          <cell r="P22">
            <v>8496</v>
          </cell>
          <cell r="Q22">
            <v>8850</v>
          </cell>
          <cell r="R22">
            <v>8577</v>
          </cell>
          <cell r="S22">
            <v>8231</v>
          </cell>
          <cell r="T22">
            <v>8800</v>
          </cell>
          <cell r="U22">
            <v>8760</v>
          </cell>
          <cell r="V22">
            <v>8441</v>
          </cell>
          <cell r="W22">
            <v>8270</v>
          </cell>
          <cell r="X22">
            <v>8847</v>
          </cell>
          <cell r="Y22">
            <v>8585</v>
          </cell>
          <cell r="Z22">
            <v>8850</v>
          </cell>
          <cell r="AA22">
            <v>8485</v>
          </cell>
        </row>
        <row r="23">
          <cell r="B23" t="str">
            <v>2.12</v>
          </cell>
          <cell r="C23" t="str">
            <v>Retiro,  transporte  y entrega en bodega del municipio de conductor en  baja tensión en cualquier  calibre.</v>
          </cell>
          <cell r="D23" t="str">
            <v>ML</v>
          </cell>
          <cell r="E23">
            <v>1000</v>
          </cell>
          <cell r="F23">
            <v>364</v>
          </cell>
          <cell r="G23">
            <v>400.40000000000003</v>
          </cell>
          <cell r="H23">
            <v>359</v>
          </cell>
          <cell r="I23">
            <v>352</v>
          </cell>
          <cell r="J23">
            <v>345</v>
          </cell>
          <cell r="K23">
            <v>360</v>
          </cell>
          <cell r="L23">
            <v>342</v>
          </cell>
          <cell r="M23">
            <v>358</v>
          </cell>
          <cell r="N23">
            <v>364</v>
          </cell>
          <cell r="O23">
            <v>351</v>
          </cell>
          <cell r="P23">
            <v>366</v>
          </cell>
          <cell r="Q23">
            <v>364</v>
          </cell>
          <cell r="R23">
            <v>358</v>
          </cell>
          <cell r="S23">
            <v>339</v>
          </cell>
          <cell r="T23">
            <v>359</v>
          </cell>
          <cell r="U23">
            <v>359</v>
          </cell>
          <cell r="V23">
            <v>347</v>
          </cell>
          <cell r="W23">
            <v>340</v>
          </cell>
          <cell r="X23">
            <v>357</v>
          </cell>
          <cell r="Y23">
            <v>340</v>
          </cell>
          <cell r="Z23">
            <v>364</v>
          </cell>
          <cell r="AA23">
            <v>350</v>
          </cell>
        </row>
        <row r="24">
          <cell r="B24" t="str">
            <v>2.13</v>
          </cell>
          <cell r="C24" t="str">
            <v>Demolición de caja de inspección existente. Incluye relleno, retiro y disposicion final de escombros.</v>
          </cell>
          <cell r="D24" t="str">
            <v>Und</v>
          </cell>
          <cell r="E24">
            <v>90</v>
          </cell>
          <cell r="F24">
            <v>40612</v>
          </cell>
          <cell r="G24">
            <v>44673.200000000004</v>
          </cell>
          <cell r="H24">
            <v>40104</v>
          </cell>
          <cell r="I24">
            <v>39500</v>
          </cell>
          <cell r="J24">
            <v>39901</v>
          </cell>
          <cell r="K24">
            <v>40210</v>
          </cell>
          <cell r="L24">
            <v>38220</v>
          </cell>
          <cell r="M24">
            <v>40012</v>
          </cell>
          <cell r="N24">
            <v>40612</v>
          </cell>
          <cell r="O24">
            <v>38632</v>
          </cell>
          <cell r="P24">
            <v>40327</v>
          </cell>
          <cell r="Q24">
            <v>40612</v>
          </cell>
          <cell r="R24">
            <v>39791</v>
          </cell>
          <cell r="S24">
            <v>37769</v>
          </cell>
          <cell r="T24">
            <v>39929</v>
          </cell>
          <cell r="U24">
            <v>40112</v>
          </cell>
          <cell r="V24">
            <v>38734</v>
          </cell>
          <cell r="W24">
            <v>37580</v>
          </cell>
          <cell r="X24">
            <v>39225</v>
          </cell>
          <cell r="Y24">
            <v>37914</v>
          </cell>
          <cell r="Z24">
            <v>40612</v>
          </cell>
          <cell r="AA24">
            <v>40612</v>
          </cell>
        </row>
        <row r="25">
          <cell r="B25">
            <v>3</v>
          </cell>
          <cell r="C25" t="str">
            <v>CAPITULO 3. REDES DE MEDIA TENSION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row>
        <row r="26">
          <cell r="B26" t="str">
            <v>3.1</v>
          </cell>
          <cell r="C26" t="str">
            <v>Suministro, transporte e instalación de cruceta de protecciones trifásica para media tensión. Incluye: cruceta con diagonales, juego de collarines y demás herrajes de instalación, juego de  tres pararayos poliméricos 12 kV-10 kA, juego de tres cajas  cortacircuitos  15 kV-100 A, juego de tres  fusibles tipo hilo 2 A , Juego de 3 terminales tipo exterior , cableado en Cu No 2 D , accesorios de instalación. Especificaciones e instalación de elementos según Norma ESSA.</v>
          </cell>
          <cell r="D26" t="str">
            <v>Und</v>
          </cell>
          <cell r="E26">
            <v>2</v>
          </cell>
          <cell r="F26">
            <v>2360534</v>
          </cell>
          <cell r="G26">
            <v>2596587.4000000004</v>
          </cell>
          <cell r="H26">
            <v>2331027</v>
          </cell>
          <cell r="I26">
            <v>3967850</v>
          </cell>
          <cell r="J26">
            <v>2333600</v>
          </cell>
          <cell r="K26">
            <v>2337165</v>
          </cell>
          <cell r="L26">
            <v>2195342</v>
          </cell>
          <cell r="M26">
            <v>2358522</v>
          </cell>
          <cell r="N26">
            <v>2360534</v>
          </cell>
          <cell r="O26">
            <v>2360294</v>
          </cell>
          <cell r="P26">
            <v>2343844</v>
          </cell>
          <cell r="Q26">
            <v>2360534</v>
          </cell>
          <cell r="R26">
            <v>2341810</v>
          </cell>
          <cell r="S26">
            <v>2301521</v>
          </cell>
          <cell r="T26">
            <v>2332230</v>
          </cell>
          <cell r="U26">
            <v>1968902</v>
          </cell>
          <cell r="V26">
            <v>2251359</v>
          </cell>
          <cell r="W26">
            <v>2323519</v>
          </cell>
          <cell r="X26">
            <v>1912166</v>
          </cell>
          <cell r="Y26">
            <v>2331319</v>
          </cell>
          <cell r="Z26">
            <v>2340279</v>
          </cell>
          <cell r="AA26">
            <v>2342571</v>
          </cell>
        </row>
        <row r="27">
          <cell r="B27" t="str">
            <v>3.2</v>
          </cell>
          <cell r="C27" t="str">
            <v>Suministro, transporte e instalación de sistema de puesta a tierra para pararrayos y trasformador  en acero inoxidable. Incluye fleje bajante  (11m + 2,5 m)  x 7/8"x MSG 18, conector tipo C, 4 abrazaderas 3/8", conector universal tipo U, electrodo tipo varilla de 2,4m x 5/8" y demás accesorios de instalación. Especificaciones e instalación de elementos según Manual Técnico A.P. B/GA y diseño eléctrico.</v>
          </cell>
          <cell r="D27" t="str">
            <v>Und</v>
          </cell>
          <cell r="E27">
            <v>2</v>
          </cell>
          <cell r="F27">
            <v>379701</v>
          </cell>
          <cell r="G27">
            <v>417671.10000000003</v>
          </cell>
          <cell r="H27">
            <v>374955</v>
          </cell>
          <cell r="I27">
            <v>369150</v>
          </cell>
          <cell r="J27">
            <v>379088</v>
          </cell>
          <cell r="K27">
            <v>375942</v>
          </cell>
          <cell r="L27">
            <v>353406</v>
          </cell>
          <cell r="M27">
            <v>378931</v>
          </cell>
          <cell r="N27">
            <v>379701</v>
          </cell>
          <cell r="O27">
            <v>378461</v>
          </cell>
          <cell r="P27">
            <v>390810</v>
          </cell>
          <cell r="Q27">
            <v>379701</v>
          </cell>
          <cell r="R27">
            <v>375066</v>
          </cell>
          <cell r="S27">
            <v>370208</v>
          </cell>
          <cell r="T27">
            <v>376568</v>
          </cell>
          <cell r="U27">
            <v>299667</v>
          </cell>
          <cell r="V27">
            <v>362140</v>
          </cell>
          <cell r="W27">
            <v>368018</v>
          </cell>
          <cell r="X27">
            <v>368699</v>
          </cell>
          <cell r="Y27">
            <v>370578</v>
          </cell>
          <cell r="Z27">
            <v>353074</v>
          </cell>
          <cell r="AA27">
            <v>376753</v>
          </cell>
        </row>
        <row r="28">
          <cell r="B28" t="str">
            <v>3.3</v>
          </cell>
          <cell r="C28" t="str">
            <v>Suministro, transporte e instalación de acometida en tubería metálica galvanizada de   3” x 6 m con capacete galvanizado de 3”, conectores  de perforación, amarres en cinta bandit, base en concreto y demás accesorios. Especificaciones e instalación de elementos según Manual Técnico A.P. B/GA y diseño eléctrico.</v>
          </cell>
          <cell r="D28" t="str">
            <v>Und</v>
          </cell>
          <cell r="E28">
            <v>1</v>
          </cell>
          <cell r="F28">
            <v>698982</v>
          </cell>
          <cell r="G28">
            <v>768880.20000000007</v>
          </cell>
          <cell r="H28">
            <v>690245</v>
          </cell>
          <cell r="I28">
            <v>683970</v>
          </cell>
          <cell r="J28">
            <v>683090</v>
          </cell>
          <cell r="K28">
            <v>692062</v>
          </cell>
          <cell r="L28">
            <v>650551</v>
          </cell>
          <cell r="M28">
            <v>698078</v>
          </cell>
          <cell r="N28">
            <v>698982</v>
          </cell>
          <cell r="O28">
            <v>696762</v>
          </cell>
          <cell r="P28">
            <v>548106</v>
          </cell>
          <cell r="Q28">
            <v>698982</v>
          </cell>
          <cell r="R28">
            <v>696468</v>
          </cell>
          <cell r="S28">
            <v>681507</v>
          </cell>
          <cell r="T28">
            <v>693050</v>
          </cell>
          <cell r="U28">
            <v>638120</v>
          </cell>
          <cell r="V28">
            <v>666654</v>
          </cell>
          <cell r="W28">
            <v>689073</v>
          </cell>
          <cell r="X28">
            <v>583658</v>
          </cell>
          <cell r="Y28">
            <v>690048</v>
          </cell>
          <cell r="Z28">
            <v>693579</v>
          </cell>
          <cell r="AA28">
            <v>696737</v>
          </cell>
        </row>
        <row r="29">
          <cell r="B29" t="str">
            <v>3.4</v>
          </cell>
          <cell r="C29" t="str">
            <v>Suministro, transporte e instalación de caja de inspección  de media tensión sencilla norma ESSA 0,7 X 1,2 X 1,4 MTS. Incluye tapa norma ESSA con marco y contra marco soldado, fondo en gravilla, friso, señalización y demás accesorios . Especificaciones e instalación de elementos según Manual Técnico A.P. B/GA y diseño eléctrico.</v>
          </cell>
          <cell r="D29" t="str">
            <v>Und</v>
          </cell>
          <cell r="E29">
            <v>3</v>
          </cell>
          <cell r="F29">
            <v>1212383</v>
          </cell>
          <cell r="G29">
            <v>1333621.3</v>
          </cell>
          <cell r="H29">
            <v>1197228</v>
          </cell>
          <cell r="I29">
            <v>1185435</v>
          </cell>
          <cell r="J29">
            <v>1201489</v>
          </cell>
          <cell r="K29">
            <v>1200380</v>
          </cell>
          <cell r="L29">
            <v>1128344</v>
          </cell>
          <cell r="M29">
            <v>1210307</v>
          </cell>
          <cell r="N29">
            <v>1212383</v>
          </cell>
          <cell r="O29">
            <v>1208683</v>
          </cell>
          <cell r="P29">
            <v>1210041</v>
          </cell>
          <cell r="Q29">
            <v>1212383</v>
          </cell>
          <cell r="R29">
            <v>1202731</v>
          </cell>
          <cell r="S29">
            <v>1182073</v>
          </cell>
          <cell r="T29">
            <v>1201324</v>
          </cell>
          <cell r="U29">
            <v>1164772</v>
          </cell>
          <cell r="V29">
            <v>1156310</v>
          </cell>
          <cell r="W29">
            <v>1184838</v>
          </cell>
          <cell r="X29">
            <v>1176142</v>
          </cell>
          <cell r="Y29">
            <v>1190738</v>
          </cell>
          <cell r="Z29">
            <v>1211107</v>
          </cell>
          <cell r="AA29">
            <v>1207510</v>
          </cell>
        </row>
        <row r="30">
          <cell r="B30" t="str">
            <v>3.5</v>
          </cell>
          <cell r="C30" t="str">
            <v>Suministro, transporte e instalación de banco de ductos 3 x 3"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30" t="str">
            <v>ML</v>
          </cell>
          <cell r="E30">
            <v>25</v>
          </cell>
          <cell r="F30">
            <v>42563</v>
          </cell>
          <cell r="G30">
            <v>46819.3</v>
          </cell>
          <cell r="H30">
            <v>42031</v>
          </cell>
          <cell r="I30">
            <v>40629</v>
          </cell>
          <cell r="J30">
            <v>41705</v>
          </cell>
          <cell r="K30">
            <v>42142</v>
          </cell>
          <cell r="L30">
            <v>39653</v>
          </cell>
          <cell r="M30">
            <v>42410</v>
          </cell>
          <cell r="N30">
            <v>42563</v>
          </cell>
          <cell r="O30">
            <v>42378</v>
          </cell>
          <cell r="P30">
            <v>42980</v>
          </cell>
          <cell r="Q30">
            <v>42563</v>
          </cell>
          <cell r="R30">
            <v>41612</v>
          </cell>
          <cell r="S30">
            <v>41499</v>
          </cell>
          <cell r="T30">
            <v>42378</v>
          </cell>
          <cell r="U30">
            <v>46358</v>
          </cell>
          <cell r="V30">
            <v>40594</v>
          </cell>
          <cell r="W30">
            <v>40341</v>
          </cell>
          <cell r="X30">
            <v>40234</v>
          </cell>
          <cell r="Y30">
            <v>40931</v>
          </cell>
          <cell r="Z30">
            <v>42557</v>
          </cell>
          <cell r="AA30">
            <v>41834</v>
          </cell>
        </row>
        <row r="31">
          <cell r="B31" t="str">
            <v>3.6</v>
          </cell>
          <cell r="C31" t="str">
            <v>Suministro, transporte e instalación de banco de ductos 3 x 3" PVC conduit tipo pesado con canalización con topomisil. Incluye canalización con topomisil para cada ducto independiente,  retiro y disposición final de escombros . Especificaciones e instalación  de elementos   según Manual Técnico A.P. B/GA y diseño eléctrico.</v>
          </cell>
          <cell r="D31" t="str">
            <v>ML</v>
          </cell>
          <cell r="E31">
            <v>15</v>
          </cell>
          <cell r="F31">
            <v>454862</v>
          </cell>
          <cell r="G31">
            <v>500348.2</v>
          </cell>
          <cell r="H31">
            <v>449177</v>
          </cell>
          <cell r="I31">
            <v>452944</v>
          </cell>
          <cell r="J31">
            <v>457143</v>
          </cell>
          <cell r="K31">
            <v>450359</v>
          </cell>
          <cell r="L31">
            <v>423091</v>
          </cell>
          <cell r="M31">
            <v>454710</v>
          </cell>
          <cell r="N31">
            <v>454862</v>
          </cell>
          <cell r="O31">
            <v>454677</v>
          </cell>
          <cell r="P31">
            <v>404281</v>
          </cell>
          <cell r="Q31">
            <v>454862</v>
          </cell>
          <cell r="R31">
            <v>453912</v>
          </cell>
          <cell r="S31">
            <v>443490</v>
          </cell>
          <cell r="T31">
            <v>453587</v>
          </cell>
          <cell r="U31">
            <v>449899</v>
          </cell>
          <cell r="V31">
            <v>433825</v>
          </cell>
          <cell r="W31">
            <v>452640</v>
          </cell>
          <cell r="X31">
            <v>453785</v>
          </cell>
          <cell r="Y31">
            <v>453230</v>
          </cell>
          <cell r="Z31">
            <v>454862</v>
          </cell>
          <cell r="AA31">
            <v>454133</v>
          </cell>
        </row>
        <row r="32">
          <cell r="B32" t="str">
            <v>3.7</v>
          </cell>
          <cell r="C32" t="str">
            <v>Suministro, transporte e instalación de red canalizada en 3 CU No 2 XLPE 90°C / 15 KV .  Incluye sañalización y demás accesorios de instalación. Especificaciones e instalación de elementos según diseño eléctrico.</v>
          </cell>
          <cell r="D32" t="str">
            <v>ML</v>
          </cell>
          <cell r="E32">
            <v>50</v>
          </cell>
          <cell r="F32">
            <v>89842</v>
          </cell>
          <cell r="G32">
            <v>98826.200000000012</v>
          </cell>
          <cell r="H32">
            <v>88719</v>
          </cell>
          <cell r="I32">
            <v>87250</v>
          </cell>
          <cell r="J32">
            <v>91002</v>
          </cell>
          <cell r="K32">
            <v>88953</v>
          </cell>
          <cell r="L32">
            <v>88833</v>
          </cell>
          <cell r="M32">
            <v>89693</v>
          </cell>
          <cell r="N32">
            <v>89842</v>
          </cell>
          <cell r="O32">
            <v>89472</v>
          </cell>
          <cell r="P32">
            <v>88785</v>
          </cell>
          <cell r="Q32">
            <v>89842</v>
          </cell>
          <cell r="R32">
            <v>89128</v>
          </cell>
          <cell r="S32">
            <v>87596</v>
          </cell>
          <cell r="T32">
            <v>89074</v>
          </cell>
          <cell r="U32">
            <v>86384</v>
          </cell>
          <cell r="V32">
            <v>85687</v>
          </cell>
          <cell r="W32">
            <v>88556</v>
          </cell>
          <cell r="X32">
            <v>89267</v>
          </cell>
          <cell r="Y32">
            <v>89112</v>
          </cell>
          <cell r="Z32">
            <v>89092</v>
          </cell>
          <cell r="AA32">
            <v>89199</v>
          </cell>
        </row>
        <row r="33">
          <cell r="B33" t="str">
            <v>3.8</v>
          </cell>
          <cell r="C33" t="str">
            <v>Construcción   de obra civil para subestación subterránea. de 4,2 x 3,2 x 2,5 mts. Incluye estructura en concreto reforzado 3000 p.s.i, ,  juego de rejillas de ventilación, escalera de acceso sellos cortafuegos, fondo en gravilla, marco metálico y juego de tapas en concreto reforzado 3000 p.s.i. señalización  y demás accesorios. Especificaciones e instalación de elementos  según Normas ESSA, Manual Técnico A.P. B/GA y diseño eléctrico.</v>
          </cell>
          <cell r="D33" t="str">
            <v>Und</v>
          </cell>
          <cell r="E33">
            <v>1</v>
          </cell>
          <cell r="F33">
            <v>21795862</v>
          </cell>
          <cell r="G33">
            <v>23975448.200000003</v>
          </cell>
          <cell r="H33">
            <v>21523413</v>
          </cell>
          <cell r="I33">
            <v>21407008</v>
          </cell>
          <cell r="J33">
            <v>21468870</v>
          </cell>
          <cell r="K33">
            <v>21580083</v>
          </cell>
          <cell r="L33">
            <v>20296432</v>
          </cell>
          <cell r="M33">
            <v>21751342</v>
          </cell>
          <cell r="N33">
            <v>21795862</v>
          </cell>
          <cell r="O33">
            <v>21758862</v>
          </cell>
          <cell r="P33">
            <v>23800272</v>
          </cell>
          <cell r="Q33">
            <v>21795862</v>
          </cell>
          <cell r="R33">
            <v>21605722</v>
          </cell>
          <cell r="S33">
            <v>21250965</v>
          </cell>
          <cell r="T33">
            <v>21622246</v>
          </cell>
          <cell r="U33">
            <v>21905601</v>
          </cell>
          <cell r="V33">
            <v>20787803</v>
          </cell>
          <cell r="W33">
            <v>21220582</v>
          </cell>
          <cell r="X33">
            <v>18952895</v>
          </cell>
          <cell r="Y33">
            <v>21378582</v>
          </cell>
          <cell r="Z33">
            <v>21787124</v>
          </cell>
          <cell r="AA33">
            <v>21440622</v>
          </cell>
        </row>
        <row r="34">
          <cell r="B34" t="str">
            <v>3.9</v>
          </cell>
          <cell r="C34" t="str">
            <v>Suministro, transporte e instalación en poste de transformador trifásico convencional de 45 KVA, 13200/380-220 V. Incluye juego de collarines y herrajes para su instalación en poste, juego de conectores terminal, cadena de eslabones mínimo de 4 cm de diámetro x 8m de longitud y candado anticizalla para asegurar el transformador al poste y demás accesorios de instalación. Especificaciones e instalación de elementos   según Manual Técnico A.P. B/GA y diseño eléctrico.</v>
          </cell>
          <cell r="D34" t="str">
            <v>Und</v>
          </cell>
          <cell r="E34">
            <v>1</v>
          </cell>
          <cell r="F34">
            <v>6698639</v>
          </cell>
          <cell r="G34">
            <v>7368502.9000000004</v>
          </cell>
          <cell r="H34">
            <v>6614906</v>
          </cell>
          <cell r="I34">
            <v>6636500</v>
          </cell>
          <cell r="J34">
            <v>6713692</v>
          </cell>
          <cell r="K34">
            <v>6632322</v>
          </cell>
          <cell r="L34">
            <v>6639426</v>
          </cell>
          <cell r="M34">
            <v>6691398</v>
          </cell>
          <cell r="N34">
            <v>6698639</v>
          </cell>
          <cell r="O34">
            <v>6686639</v>
          </cell>
          <cell r="P34">
            <v>6275791</v>
          </cell>
          <cell r="Q34">
            <v>6698639</v>
          </cell>
          <cell r="R34">
            <v>6679915</v>
          </cell>
          <cell r="S34">
            <v>6531173</v>
          </cell>
          <cell r="T34">
            <v>6639664</v>
          </cell>
          <cell r="U34">
            <v>6057386</v>
          </cell>
          <cell r="V34">
            <v>6388827</v>
          </cell>
          <cell r="W34">
            <v>6643350</v>
          </cell>
          <cell r="X34">
            <v>6299420</v>
          </cell>
          <cell r="Y34">
            <v>6645650</v>
          </cell>
          <cell r="Z34">
            <v>6693638</v>
          </cell>
          <cell r="AA34">
            <v>6660536</v>
          </cell>
        </row>
        <row r="35">
          <cell r="B35" t="str">
            <v>3.10</v>
          </cell>
          <cell r="C35" t="str">
            <v>Suministro, transporte e instalación  de transformador trifásico ocacionalmente sumergible radial de 45 KVA, 13200/380-220 V. Incluye DPS tipo Codo, fusible limitador y accesorios de instalación.  Especificaciones e instalación de elementos  según Normas ESSA, Manual Técnico A.P. B/GA y diseño eléctrico.</v>
          </cell>
          <cell r="D35" t="str">
            <v>Und</v>
          </cell>
          <cell r="E35">
            <v>1</v>
          </cell>
          <cell r="F35">
            <v>19434731</v>
          </cell>
          <cell r="G35">
            <v>21378204.100000001</v>
          </cell>
          <cell r="H35">
            <v>19191797</v>
          </cell>
          <cell r="I35">
            <v>19314000</v>
          </cell>
          <cell r="J35">
            <v>19538772</v>
          </cell>
          <cell r="K35">
            <v>19242327</v>
          </cell>
          <cell r="L35">
            <v>19356403</v>
          </cell>
          <cell r="M35">
            <v>19423600</v>
          </cell>
          <cell r="N35">
            <v>19434731</v>
          </cell>
          <cell r="O35">
            <v>19410731</v>
          </cell>
          <cell r="P35">
            <v>19908880</v>
          </cell>
          <cell r="Q35">
            <v>19434731</v>
          </cell>
          <cell r="R35">
            <v>19412135</v>
          </cell>
          <cell r="S35">
            <v>18948863</v>
          </cell>
          <cell r="T35">
            <v>19267360</v>
          </cell>
          <cell r="U35">
            <v>18226696</v>
          </cell>
          <cell r="V35">
            <v>18535875</v>
          </cell>
          <cell r="W35">
            <v>19354200</v>
          </cell>
          <cell r="X35">
            <v>19435260</v>
          </cell>
          <cell r="Y35">
            <v>19351000</v>
          </cell>
          <cell r="Z35">
            <v>16434731</v>
          </cell>
          <cell r="AA35">
            <v>19391795</v>
          </cell>
        </row>
        <row r="36">
          <cell r="B36" t="str">
            <v>3.11</v>
          </cell>
          <cell r="C36" t="str">
            <v>Suministro, transporte e instalación de malla de puesta a tierra de  10 X10 mts . Incluye cableado en  Cu No 2/0 D, 8 electrodos de puesta a tierra en varilla cooperwell, soldadura exotérmica y tratamiento de tierra. Especificaciones e instalación de elementos según Manual Técnico A.P. B/GA y diseño eléctrico.</v>
          </cell>
          <cell r="D36" t="str">
            <v>Und</v>
          </cell>
          <cell r="E36">
            <v>1</v>
          </cell>
          <cell r="F36">
            <v>6937751</v>
          </cell>
          <cell r="G36">
            <v>7631526.1000000006</v>
          </cell>
          <cell r="H36">
            <v>6851029</v>
          </cell>
          <cell r="I36">
            <v>6696820</v>
          </cell>
          <cell r="J36">
            <v>6932673</v>
          </cell>
          <cell r="K36">
            <v>6869067</v>
          </cell>
          <cell r="L36">
            <v>6526278</v>
          </cell>
          <cell r="M36">
            <v>6929051</v>
          </cell>
          <cell r="N36">
            <v>6937751</v>
          </cell>
          <cell r="O36">
            <v>6930351</v>
          </cell>
          <cell r="P36">
            <v>6249889</v>
          </cell>
          <cell r="Q36">
            <v>6937751</v>
          </cell>
          <cell r="R36">
            <v>6874820</v>
          </cell>
          <cell r="S36">
            <v>6764307</v>
          </cell>
          <cell r="T36">
            <v>6906292</v>
          </cell>
          <cell r="U36">
            <v>3872137</v>
          </cell>
          <cell r="V36">
            <v>6616880</v>
          </cell>
          <cell r="W36">
            <v>6810601</v>
          </cell>
          <cell r="X36">
            <v>6629659</v>
          </cell>
          <cell r="Y36">
            <v>6836575</v>
          </cell>
          <cell r="Z36">
            <v>6660992</v>
          </cell>
          <cell r="AA36">
            <v>6877934</v>
          </cell>
        </row>
        <row r="37">
          <cell r="B37" t="str">
            <v>3.12</v>
          </cell>
          <cell r="C37" t="str">
            <v>Suministro, transporte e instalación de caja de inspección  para foso de puesta tierra de 40  x 40 x 60 cm. Incluye  tapa de concreto reforzado de 3000 psi de 60 x 60x 6 cm con marco y contramarco metálico soldados, fondo en gravilla Y señalización RETIE para todos los circuitos. Especificaciones e instalación de elementos según Manual Técnico A.P. B/GA.  y diseño eléctrico.</v>
          </cell>
          <cell r="D37" t="str">
            <v>Und</v>
          </cell>
          <cell r="E37">
            <v>3</v>
          </cell>
          <cell r="F37">
            <v>457511</v>
          </cell>
          <cell r="G37">
            <v>503262.10000000003</v>
          </cell>
          <cell r="H37">
            <v>451792</v>
          </cell>
          <cell r="I37">
            <v>445118</v>
          </cell>
          <cell r="J37">
            <v>450591</v>
          </cell>
          <cell r="K37">
            <v>452982</v>
          </cell>
          <cell r="L37">
            <v>425897</v>
          </cell>
          <cell r="M37">
            <v>456180</v>
          </cell>
          <cell r="N37">
            <v>457511</v>
          </cell>
          <cell r="O37">
            <v>455661</v>
          </cell>
          <cell r="P37">
            <v>457016</v>
          </cell>
          <cell r="Q37">
            <v>457511</v>
          </cell>
          <cell r="R37">
            <v>449876</v>
          </cell>
          <cell r="S37">
            <v>446073</v>
          </cell>
          <cell r="T37">
            <v>454177</v>
          </cell>
          <cell r="U37">
            <v>448828</v>
          </cell>
          <cell r="V37">
            <v>436351</v>
          </cell>
          <cell r="W37">
            <v>436185</v>
          </cell>
          <cell r="X37">
            <v>453081</v>
          </cell>
          <cell r="Y37">
            <v>440305</v>
          </cell>
          <cell r="Z37">
            <v>457315</v>
          </cell>
          <cell r="AA37">
            <v>450269</v>
          </cell>
        </row>
        <row r="38">
          <cell r="B38" t="str">
            <v>3.13</v>
          </cell>
          <cell r="C38" t="str">
            <v>Suministro, transporte  y construcción para realizar el corte, demolición y construcción de pavimento asfaltico tipo MDC-2 espesor de 20 cm de aquina, según norma INVIAS. Retiro de escombros y disposición final.</v>
          </cell>
          <cell r="D38" t="str">
            <v>ML</v>
          </cell>
          <cell r="E38">
            <v>15</v>
          </cell>
          <cell r="F38">
            <v>198567</v>
          </cell>
          <cell r="G38">
            <v>218423.7</v>
          </cell>
          <cell r="H38">
            <v>196085</v>
          </cell>
          <cell r="I38">
            <v>197187</v>
          </cell>
          <cell r="J38">
            <v>183284</v>
          </cell>
          <cell r="K38">
            <v>196601</v>
          </cell>
          <cell r="L38">
            <v>185310</v>
          </cell>
          <cell r="M38">
            <v>198813</v>
          </cell>
          <cell r="N38">
            <v>198567</v>
          </cell>
          <cell r="O38">
            <v>194487</v>
          </cell>
          <cell r="P38">
            <v>198213</v>
          </cell>
          <cell r="Q38">
            <v>198567</v>
          </cell>
          <cell r="R38">
            <v>198567</v>
          </cell>
          <cell r="S38">
            <v>193603</v>
          </cell>
          <cell r="T38">
            <v>196998</v>
          </cell>
          <cell r="U38">
            <v>190500</v>
          </cell>
          <cell r="V38">
            <v>189383</v>
          </cell>
          <cell r="W38">
            <v>198007</v>
          </cell>
          <cell r="X38">
            <v>197556</v>
          </cell>
          <cell r="Y38">
            <v>198157</v>
          </cell>
          <cell r="Z38">
            <v>198567</v>
          </cell>
          <cell r="AA38">
            <v>198567</v>
          </cell>
        </row>
        <row r="39">
          <cell r="B39" t="str">
            <v>3.14</v>
          </cell>
          <cell r="C39" t="str">
            <v>Suministro, transporte e instalación de la capa de rodadura (sello) en mezcla asfáltica tipo MDC-3 para cubrir el áreas  aledañas a la canalización (1,5 m a lado y lado del eje de la canalización e= 4 cm). Según exigencia POT vigente y norma INVIAS..</v>
          </cell>
          <cell r="D39" t="str">
            <v>M2</v>
          </cell>
          <cell r="E39">
            <v>45</v>
          </cell>
          <cell r="F39">
            <v>52529</v>
          </cell>
          <cell r="G39">
            <v>57781.9</v>
          </cell>
          <cell r="H39">
            <v>51872</v>
          </cell>
          <cell r="I39">
            <v>52157</v>
          </cell>
          <cell r="J39">
            <v>49111</v>
          </cell>
          <cell r="K39">
            <v>52009</v>
          </cell>
          <cell r="L39">
            <v>49111</v>
          </cell>
          <cell r="M39">
            <v>52651</v>
          </cell>
          <cell r="N39">
            <v>52529</v>
          </cell>
          <cell r="O39">
            <v>51329</v>
          </cell>
          <cell r="P39">
            <v>52145</v>
          </cell>
          <cell r="Q39">
            <v>52529</v>
          </cell>
          <cell r="R39">
            <v>52529</v>
          </cell>
          <cell r="S39">
            <v>51216</v>
          </cell>
          <cell r="T39">
            <v>52200</v>
          </cell>
          <cell r="U39">
            <v>51077</v>
          </cell>
          <cell r="V39">
            <v>50100</v>
          </cell>
          <cell r="W39">
            <v>50112</v>
          </cell>
          <cell r="X39">
            <v>52007</v>
          </cell>
          <cell r="Y39">
            <v>50211</v>
          </cell>
          <cell r="Z39">
            <v>52529</v>
          </cell>
          <cell r="AA39">
            <v>52529</v>
          </cell>
        </row>
        <row r="40">
          <cell r="B40" t="str">
            <v>3.15</v>
          </cell>
          <cell r="C40" t="str">
            <v>Construcción de piso en concreto de 3000 psi y  20 cm de espesor, con texturizado antideslizante y dilatado.</v>
          </cell>
          <cell r="D40" t="str">
            <v>M2</v>
          </cell>
          <cell r="E40">
            <v>48</v>
          </cell>
          <cell r="F40">
            <v>112571</v>
          </cell>
          <cell r="G40">
            <v>123828.1</v>
          </cell>
          <cell r="H40">
            <v>111164</v>
          </cell>
          <cell r="I40">
            <v>112265</v>
          </cell>
          <cell r="J40">
            <v>109780</v>
          </cell>
          <cell r="K40">
            <v>111457</v>
          </cell>
          <cell r="L40">
            <v>104961</v>
          </cell>
          <cell r="M40">
            <v>112549</v>
          </cell>
          <cell r="N40">
            <v>112571</v>
          </cell>
          <cell r="O40">
            <v>112349</v>
          </cell>
          <cell r="P40">
            <v>114323</v>
          </cell>
          <cell r="Q40">
            <v>112571</v>
          </cell>
          <cell r="R40">
            <v>112571</v>
          </cell>
          <cell r="S40">
            <v>109757</v>
          </cell>
          <cell r="T40">
            <v>111546</v>
          </cell>
          <cell r="U40">
            <v>111621</v>
          </cell>
          <cell r="V40">
            <v>107365</v>
          </cell>
          <cell r="W40">
            <v>110915</v>
          </cell>
          <cell r="X40">
            <v>112731</v>
          </cell>
          <cell r="Y40">
            <v>111014</v>
          </cell>
          <cell r="Z40">
            <v>112445</v>
          </cell>
          <cell r="AA40">
            <v>112571</v>
          </cell>
        </row>
        <row r="41">
          <cell r="B41" t="str">
            <v>3.16</v>
          </cell>
          <cell r="C41" t="str">
            <v>Suministro, trasporte e instalación de tomacorrriente 110V-15A en pared. Incluye  caja PVC,  ducto PVC 3/4" , cableado en 3 x Cu No 12 THHN y demas accesorios.  Especificaciones e instalación de elementos según Manual Técnico A.P. B/GA. y diseño eléctrico.</v>
          </cell>
          <cell r="D41" t="str">
            <v>M2</v>
          </cell>
          <cell r="E41">
            <v>1</v>
          </cell>
          <cell r="F41">
            <v>62003</v>
          </cell>
          <cell r="G41">
            <v>68203.3</v>
          </cell>
          <cell r="H41">
            <v>61228</v>
          </cell>
          <cell r="I41">
            <v>58181</v>
          </cell>
          <cell r="J41">
            <v>60838</v>
          </cell>
          <cell r="K41">
            <v>61389</v>
          </cell>
          <cell r="L41">
            <v>58865</v>
          </cell>
          <cell r="M41">
            <v>61762</v>
          </cell>
          <cell r="N41">
            <v>62003</v>
          </cell>
          <cell r="O41">
            <v>61633</v>
          </cell>
          <cell r="P41">
            <v>63109</v>
          </cell>
          <cell r="Q41">
            <v>62003</v>
          </cell>
          <cell r="R41">
            <v>60720</v>
          </cell>
          <cell r="S41">
            <v>60453</v>
          </cell>
          <cell r="T41">
            <v>61700</v>
          </cell>
          <cell r="U41">
            <v>60077</v>
          </cell>
          <cell r="V41">
            <v>59135</v>
          </cell>
          <cell r="W41">
            <v>59311</v>
          </cell>
          <cell r="X41">
            <v>59776</v>
          </cell>
          <cell r="Y41">
            <v>59834</v>
          </cell>
          <cell r="Z41">
            <v>61553</v>
          </cell>
          <cell r="AA41">
            <v>61102</v>
          </cell>
        </row>
        <row r="42">
          <cell r="B42" t="str">
            <v>3.17</v>
          </cell>
          <cell r="C42" t="str">
            <v>Suministro, trasporte e instalación de luminaria rectangular de adosar con tubo led  2x20W-110V. Incluye caja PVC, ducto PCV 1/2", cableado de  3x Cu No 14 THHN y demas accesorios de instalación.  Especificaciones e instalación de elementos según Manual Técnico A.P. B/GA. y diseño eléctrico.</v>
          </cell>
          <cell r="D42" t="str">
            <v>M2</v>
          </cell>
          <cell r="E42">
            <v>1</v>
          </cell>
          <cell r="F42">
            <v>567662</v>
          </cell>
          <cell r="G42">
            <v>624428.20000000007</v>
          </cell>
          <cell r="H42">
            <v>560566</v>
          </cell>
          <cell r="I42">
            <v>559722</v>
          </cell>
          <cell r="J42">
            <v>555667</v>
          </cell>
          <cell r="K42">
            <v>562042</v>
          </cell>
          <cell r="L42">
            <v>528792</v>
          </cell>
          <cell r="M42">
            <v>567356</v>
          </cell>
          <cell r="N42">
            <v>567662</v>
          </cell>
          <cell r="O42">
            <v>567292</v>
          </cell>
          <cell r="P42">
            <v>486414</v>
          </cell>
          <cell r="Q42">
            <v>567662</v>
          </cell>
          <cell r="R42">
            <v>565373</v>
          </cell>
          <cell r="S42">
            <v>553470</v>
          </cell>
          <cell r="T42">
            <v>563886</v>
          </cell>
          <cell r="U42">
            <v>555612</v>
          </cell>
          <cell r="V42">
            <v>541408</v>
          </cell>
          <cell r="W42">
            <v>562849</v>
          </cell>
          <cell r="X42">
            <v>541307</v>
          </cell>
          <cell r="Y42">
            <v>563629</v>
          </cell>
          <cell r="Z42">
            <v>567287</v>
          </cell>
          <cell r="AA42">
            <v>565382</v>
          </cell>
        </row>
        <row r="43">
          <cell r="B43" t="str">
            <v>3.18</v>
          </cell>
          <cell r="C43" t="str">
            <v>Suministro, trasporte e instalación de interuptor sencillo . Incluye  caja PCVC,  ducto PCV 1/2", cableado de  3x Cu No 14 THHN,    y demas accesorios de instalación.  Especificaciones e instalación de elementos según Manual Técnico A.P. B/GA. y diseño eléctrico.</v>
          </cell>
          <cell r="D43" t="str">
            <v>UND</v>
          </cell>
          <cell r="E43">
            <v>1</v>
          </cell>
          <cell r="F43">
            <v>60621</v>
          </cell>
          <cell r="G43">
            <v>66683.100000000006</v>
          </cell>
          <cell r="H43">
            <v>59864</v>
          </cell>
          <cell r="I43">
            <v>59229</v>
          </cell>
          <cell r="J43">
            <v>59110</v>
          </cell>
          <cell r="K43">
            <v>60021</v>
          </cell>
          <cell r="L43">
            <v>57202</v>
          </cell>
          <cell r="M43">
            <v>60371</v>
          </cell>
          <cell r="N43">
            <v>60621</v>
          </cell>
          <cell r="O43">
            <v>60436</v>
          </cell>
          <cell r="P43">
            <v>50412</v>
          </cell>
          <cell r="Q43">
            <v>60621</v>
          </cell>
          <cell r="R43">
            <v>58734</v>
          </cell>
          <cell r="S43">
            <v>59105</v>
          </cell>
          <cell r="T43">
            <v>60315</v>
          </cell>
          <cell r="U43">
            <v>57072</v>
          </cell>
          <cell r="V43">
            <v>57817</v>
          </cell>
          <cell r="W43">
            <v>57001</v>
          </cell>
          <cell r="X43">
            <v>63073</v>
          </cell>
          <cell r="Y43">
            <v>57781</v>
          </cell>
          <cell r="Z43">
            <v>59992</v>
          </cell>
          <cell r="AA43">
            <v>59276</v>
          </cell>
        </row>
        <row r="44">
          <cell r="B44">
            <v>4</v>
          </cell>
          <cell r="C44" t="str">
            <v>CAPITULO 4.  ACOMETIDAS DE BAJA TENSIÓN y TABLEROS DE DISTRIBUCIÓN</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row>
        <row r="45">
          <cell r="B45" t="str">
            <v>4.1</v>
          </cell>
          <cell r="C45" t="str">
            <v>Suministro, transporte e instalación de acometida en tubería metálica galvanizada de   2” x 6 m con capacete galvanizado de 2”, conectores  de perforación, amarres en cinta bandit , base en concreto y demás accesorios. Especificaciones e instalación de elementos según Manual Técnico A.P. B/GA y diseño eléctrico.</v>
          </cell>
          <cell r="D45" t="str">
            <v>Und</v>
          </cell>
          <cell r="E45">
            <v>1</v>
          </cell>
          <cell r="F45">
            <v>374031</v>
          </cell>
          <cell r="G45">
            <v>411434.10000000003</v>
          </cell>
          <cell r="H45">
            <v>369356</v>
          </cell>
          <cell r="I45">
            <v>359320</v>
          </cell>
          <cell r="J45">
            <v>364743</v>
          </cell>
          <cell r="K45">
            <v>370328</v>
          </cell>
          <cell r="L45">
            <v>348263</v>
          </cell>
          <cell r="M45">
            <v>373237</v>
          </cell>
          <cell r="N45">
            <v>374031</v>
          </cell>
          <cell r="O45">
            <v>372181</v>
          </cell>
          <cell r="P45">
            <v>321649</v>
          </cell>
          <cell r="Q45">
            <v>374031</v>
          </cell>
          <cell r="R45">
            <v>371546</v>
          </cell>
          <cell r="S45">
            <v>364680</v>
          </cell>
          <cell r="T45">
            <v>372392</v>
          </cell>
          <cell r="U45">
            <v>335394</v>
          </cell>
          <cell r="V45">
            <v>356732</v>
          </cell>
          <cell r="W45">
            <v>364280</v>
          </cell>
          <cell r="X45">
            <v>342898</v>
          </cell>
          <cell r="Y45">
            <v>365255</v>
          </cell>
          <cell r="Z45">
            <v>368757</v>
          </cell>
          <cell r="AA45">
            <v>371786</v>
          </cell>
        </row>
        <row r="46">
          <cell r="B46" t="str">
            <v>4.2</v>
          </cell>
          <cell r="C46" t="str">
            <v>Suministro, transporte e instalación de banco de ductos 2 x 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46" t="str">
            <v>ML</v>
          </cell>
          <cell r="E46">
            <v>15</v>
          </cell>
          <cell r="F46">
            <v>29792</v>
          </cell>
          <cell r="G46">
            <v>32771.200000000004</v>
          </cell>
          <cell r="H46">
            <v>29420</v>
          </cell>
          <cell r="I46">
            <v>29196</v>
          </cell>
          <cell r="J46">
            <v>29190</v>
          </cell>
          <cell r="K46">
            <v>29497</v>
          </cell>
          <cell r="L46">
            <v>27777</v>
          </cell>
          <cell r="M46">
            <v>29640</v>
          </cell>
          <cell r="N46">
            <v>29792</v>
          </cell>
          <cell r="O46">
            <v>29607</v>
          </cell>
          <cell r="P46">
            <v>29348</v>
          </cell>
          <cell r="Q46">
            <v>29126</v>
          </cell>
          <cell r="R46">
            <v>28842</v>
          </cell>
          <cell r="S46">
            <v>29047</v>
          </cell>
          <cell r="T46">
            <v>29551</v>
          </cell>
          <cell r="U46">
            <v>31031</v>
          </cell>
          <cell r="V46">
            <v>28414</v>
          </cell>
          <cell r="W46">
            <v>27299</v>
          </cell>
          <cell r="X46">
            <v>29464</v>
          </cell>
          <cell r="Y46">
            <v>27889</v>
          </cell>
          <cell r="Z46">
            <v>29787</v>
          </cell>
          <cell r="AA46">
            <v>29063</v>
          </cell>
        </row>
        <row r="47">
          <cell r="B47" t="str">
            <v>4.3</v>
          </cell>
          <cell r="C47" t="str">
            <v>Suministro, transporte e instalación de red subterranea en cable antifraude de Cu 3 X No 2 + 1 X No 4 PVC-PE. Especificaciones e instalación de elementos según Manual Técnico A.P. B/GA y diseño eléctrico.</v>
          </cell>
          <cell r="D47" t="str">
            <v>ML</v>
          </cell>
          <cell r="E47">
            <v>35</v>
          </cell>
          <cell r="F47">
            <v>51592</v>
          </cell>
          <cell r="G47">
            <v>56751.200000000004</v>
          </cell>
          <cell r="H47">
            <v>50947</v>
          </cell>
          <cell r="I47">
            <v>48555</v>
          </cell>
          <cell r="J47">
            <v>52100</v>
          </cell>
          <cell r="K47">
            <v>51081</v>
          </cell>
          <cell r="L47">
            <v>51016</v>
          </cell>
          <cell r="M47">
            <v>51498</v>
          </cell>
          <cell r="N47">
            <v>51592</v>
          </cell>
          <cell r="O47">
            <v>51407</v>
          </cell>
          <cell r="P47">
            <v>44843</v>
          </cell>
          <cell r="Q47">
            <v>51592</v>
          </cell>
          <cell r="R47">
            <v>51203</v>
          </cell>
          <cell r="S47">
            <v>50302</v>
          </cell>
          <cell r="T47">
            <v>51283</v>
          </cell>
          <cell r="U47">
            <v>49319</v>
          </cell>
          <cell r="V47">
            <v>49206</v>
          </cell>
          <cell r="W47">
            <v>50760</v>
          </cell>
          <cell r="X47">
            <v>50993</v>
          </cell>
          <cell r="Y47">
            <v>50916</v>
          </cell>
          <cell r="Z47">
            <v>50392</v>
          </cell>
          <cell r="AA47">
            <v>51233</v>
          </cell>
        </row>
        <row r="48">
          <cell r="B48" t="str">
            <v>4.4</v>
          </cell>
          <cell r="C48" t="str">
            <v>Construcción de obra civil en ladrillo a la vista para empotrar modulo de medida, protección y control. Especificaciones e instalación de elementos según Manual Técnico A.P. B/GA y diseño eléctrico.</v>
          </cell>
          <cell r="D48" t="str">
            <v>Und</v>
          </cell>
          <cell r="E48">
            <v>2</v>
          </cell>
          <cell r="F48">
            <v>572441</v>
          </cell>
          <cell r="G48">
            <v>629685.10000000009</v>
          </cell>
          <cell r="H48">
            <v>565286</v>
          </cell>
          <cell r="I48">
            <v>557343</v>
          </cell>
          <cell r="J48">
            <v>559241</v>
          </cell>
          <cell r="K48">
            <v>566774</v>
          </cell>
          <cell r="L48">
            <v>533277</v>
          </cell>
          <cell r="M48">
            <v>570215</v>
          </cell>
          <cell r="N48">
            <v>572441</v>
          </cell>
          <cell r="O48">
            <v>568591</v>
          </cell>
          <cell r="P48">
            <v>622381</v>
          </cell>
          <cell r="Q48">
            <v>572441</v>
          </cell>
          <cell r="R48">
            <v>562789</v>
          </cell>
          <cell r="S48">
            <v>558130</v>
          </cell>
          <cell r="T48">
            <v>568653</v>
          </cell>
          <cell r="U48">
            <v>556091</v>
          </cell>
          <cell r="V48">
            <v>545966</v>
          </cell>
          <cell r="W48">
            <v>547944</v>
          </cell>
          <cell r="X48">
            <v>542501</v>
          </cell>
          <cell r="Y48">
            <v>552844</v>
          </cell>
          <cell r="Z48">
            <v>571238</v>
          </cell>
          <cell r="AA48">
            <v>568978</v>
          </cell>
        </row>
        <row r="49">
          <cell r="B49" t="str">
            <v>4.5</v>
          </cell>
          <cell r="C49" t="str">
            <v>Suministro, transporte e instalación de gabinete metálico de 160 x 100 x 40 cm, construido en lamina cold rolled C16, 4 compartimentos, dos puertas con chapa de seguridad,  acabado en pintura electrostática. Incluye acrilicos, barraje trifásico + neutro + tierra, canaletas, bornera de conexiones,  s acrilicos de seguridad, cableado, conectores, señalización RETIE, candado anticizalla,  llavero en acrilico negro letras blancas 2 x 4 cm y demás accesorios. Especificaciones e instalación de elementos según Manual Técnico A.P. B/GA y diseño eléctrico.</v>
          </cell>
          <cell r="D49" t="str">
            <v>Und</v>
          </cell>
          <cell r="E49">
            <v>2</v>
          </cell>
          <cell r="F49">
            <v>5981571</v>
          </cell>
          <cell r="G49">
            <v>6579728.1000000006</v>
          </cell>
          <cell r="H49">
            <v>5906802</v>
          </cell>
          <cell r="I49">
            <v>5967000</v>
          </cell>
          <cell r="J49">
            <v>6068253</v>
          </cell>
          <cell r="K49">
            <v>5922353</v>
          </cell>
          <cell r="L49">
            <v>5563768</v>
          </cell>
          <cell r="M49">
            <v>5978369</v>
          </cell>
          <cell r="N49">
            <v>5981571</v>
          </cell>
          <cell r="O49">
            <v>5977721</v>
          </cell>
          <cell r="P49">
            <v>5515660</v>
          </cell>
          <cell r="Q49">
            <v>5981571</v>
          </cell>
          <cell r="R49">
            <v>5962557</v>
          </cell>
          <cell r="S49">
            <v>5832032</v>
          </cell>
          <cell r="T49">
            <v>5930001</v>
          </cell>
          <cell r="U49">
            <v>5705287</v>
          </cell>
          <cell r="V49">
            <v>5704923</v>
          </cell>
          <cell r="W49">
            <v>5853042</v>
          </cell>
          <cell r="X49">
            <v>5524261</v>
          </cell>
          <cell r="Y49">
            <v>5913962</v>
          </cell>
          <cell r="Z49">
            <v>5611570</v>
          </cell>
          <cell r="AA49">
            <v>5963608</v>
          </cell>
        </row>
        <row r="50">
          <cell r="B50" t="str">
            <v>4.6</v>
          </cell>
          <cell r="C50" t="str">
            <v>Suministro, transporte e instalación de Medidor eléctrónico trifásico de medida directa WM-053F Cl 1.0 Activa- Cl 2.0 Reactiva 3 x 380 V  5(100) A con con puerto de  Comunicación RS-485 . Especificaciones e instalación  de elementos   según manual A.P. B/ga y diseño eléctrico</v>
          </cell>
          <cell r="D50" t="str">
            <v>Und</v>
          </cell>
          <cell r="E50">
            <v>2</v>
          </cell>
          <cell r="F50">
            <v>1729849</v>
          </cell>
          <cell r="G50">
            <v>1902833.9000000001</v>
          </cell>
          <cell r="H50">
            <v>1708226</v>
          </cell>
          <cell r="I50">
            <v>1719550</v>
          </cell>
          <cell r="J50">
            <v>1760104</v>
          </cell>
          <cell r="K50">
            <v>1712723</v>
          </cell>
          <cell r="L50">
            <v>1608925</v>
          </cell>
          <cell r="M50">
            <v>1728791</v>
          </cell>
          <cell r="N50">
            <v>1729849</v>
          </cell>
          <cell r="O50">
            <v>1729109</v>
          </cell>
          <cell r="P50">
            <v>1693709</v>
          </cell>
          <cell r="Q50">
            <v>1729849</v>
          </cell>
          <cell r="R50">
            <v>1726078</v>
          </cell>
          <cell r="S50">
            <v>1686603</v>
          </cell>
          <cell r="T50">
            <v>1717816</v>
          </cell>
          <cell r="U50">
            <v>1719035</v>
          </cell>
          <cell r="V50">
            <v>1649843</v>
          </cell>
          <cell r="W50">
            <v>1718593</v>
          </cell>
          <cell r="X50">
            <v>1725714</v>
          </cell>
          <cell r="Y50">
            <v>1720543</v>
          </cell>
          <cell r="Z50">
            <v>1729849</v>
          </cell>
          <cell r="AA50">
            <v>1722659</v>
          </cell>
        </row>
        <row r="51">
          <cell r="B51" t="str">
            <v>4.7</v>
          </cell>
          <cell r="C51" t="str">
            <v>Suministro, transporte e instalación de DPS (3F+ N) 230-480V-40 KA-50A . Especificaciones e instalación de elementos según manual A.P. B/ga y diseño eléctrico.</v>
          </cell>
          <cell r="D51" t="str">
            <v>Und</v>
          </cell>
          <cell r="E51">
            <v>2</v>
          </cell>
          <cell r="F51">
            <v>1697029</v>
          </cell>
          <cell r="G51">
            <v>1866731.9000000001</v>
          </cell>
          <cell r="H51">
            <v>1675816</v>
          </cell>
          <cell r="I51">
            <v>1542560</v>
          </cell>
          <cell r="J51">
            <v>1731775</v>
          </cell>
          <cell r="K51">
            <v>1680228</v>
          </cell>
          <cell r="L51">
            <v>1578320</v>
          </cell>
          <cell r="M51">
            <v>1696593</v>
          </cell>
          <cell r="N51">
            <v>1697029</v>
          </cell>
          <cell r="O51">
            <v>1696659</v>
          </cell>
          <cell r="P51">
            <v>1670091</v>
          </cell>
          <cell r="Q51">
            <v>1697029</v>
          </cell>
          <cell r="R51">
            <v>1693873</v>
          </cell>
          <cell r="S51">
            <v>1654603</v>
          </cell>
          <cell r="T51">
            <v>1690728</v>
          </cell>
          <cell r="U51">
            <v>1639529</v>
          </cell>
          <cell r="V51">
            <v>1618541</v>
          </cell>
          <cell r="W51">
            <v>1692002</v>
          </cell>
          <cell r="X51">
            <v>1375052</v>
          </cell>
          <cell r="Y51">
            <v>1693305</v>
          </cell>
          <cell r="Z51">
            <v>1697029</v>
          </cell>
          <cell r="AA51">
            <v>1695536</v>
          </cell>
        </row>
        <row r="52">
          <cell r="B52" t="str">
            <v>4.8</v>
          </cell>
          <cell r="C52" t="str">
            <v>Suministro, transporte e instalación de Totalizador industrial 3x100 A, 240-440V, 25-12,5 KA. Incluye señalización RETIE. Especificaciones e instalación de elementos según manual A.P. B/ga y diseño eléctrico.</v>
          </cell>
          <cell r="D52" t="str">
            <v>Und</v>
          </cell>
          <cell r="E52">
            <v>2</v>
          </cell>
          <cell r="F52">
            <v>262935</v>
          </cell>
          <cell r="G52">
            <v>289228.5</v>
          </cell>
          <cell r="H52">
            <v>259648</v>
          </cell>
          <cell r="I52">
            <v>257900</v>
          </cell>
          <cell r="J52">
            <v>263384</v>
          </cell>
          <cell r="K52">
            <v>260332</v>
          </cell>
          <cell r="L52">
            <v>244613</v>
          </cell>
          <cell r="M52">
            <v>262581</v>
          </cell>
          <cell r="N52">
            <v>262935</v>
          </cell>
          <cell r="O52">
            <v>262565</v>
          </cell>
          <cell r="P52">
            <v>227786</v>
          </cell>
          <cell r="Q52">
            <v>262935</v>
          </cell>
          <cell r="R52">
            <v>260565</v>
          </cell>
          <cell r="S52">
            <v>256362</v>
          </cell>
          <cell r="T52">
            <v>261436</v>
          </cell>
          <cell r="U52">
            <v>241370</v>
          </cell>
          <cell r="V52">
            <v>250774</v>
          </cell>
          <cell r="W52">
            <v>259018</v>
          </cell>
          <cell r="X52">
            <v>224425</v>
          </cell>
          <cell r="Y52">
            <v>259993</v>
          </cell>
          <cell r="Z52">
            <v>242934</v>
          </cell>
          <cell r="AA52">
            <v>261817</v>
          </cell>
        </row>
        <row r="53">
          <cell r="B53" t="str">
            <v>4.9</v>
          </cell>
          <cell r="C53" t="str">
            <v>Suministro, transporte e instalación de interruptor automático de riel 3x40 A, 220-440V, 20-6 KA. Incluye señalización RETIE. Especificaciones e instalación de elementos según manual A.P. B/ga y diseño eléctrico.</v>
          </cell>
          <cell r="D53" t="str">
            <v>Und</v>
          </cell>
          <cell r="E53">
            <v>13</v>
          </cell>
          <cell r="F53">
            <v>97450</v>
          </cell>
          <cell r="G53">
            <v>107195.00000000001</v>
          </cell>
          <cell r="H53">
            <v>96232</v>
          </cell>
          <cell r="I53">
            <v>94180</v>
          </cell>
          <cell r="J53">
            <v>97167</v>
          </cell>
          <cell r="K53">
            <v>96485</v>
          </cell>
          <cell r="L53">
            <v>90678</v>
          </cell>
          <cell r="M53">
            <v>97222</v>
          </cell>
          <cell r="N53">
            <v>97450</v>
          </cell>
          <cell r="O53">
            <v>97228</v>
          </cell>
          <cell r="P53">
            <v>104806</v>
          </cell>
          <cell r="Q53">
            <v>97450</v>
          </cell>
          <cell r="R53">
            <v>95879</v>
          </cell>
          <cell r="S53">
            <v>95014</v>
          </cell>
          <cell r="T53">
            <v>96791</v>
          </cell>
          <cell r="U53">
            <v>91660</v>
          </cell>
          <cell r="V53">
            <v>92943</v>
          </cell>
          <cell r="W53">
            <v>94708</v>
          </cell>
          <cell r="X53">
            <v>83669</v>
          </cell>
          <cell r="Y53">
            <v>95355</v>
          </cell>
          <cell r="Z53">
            <v>97450</v>
          </cell>
          <cell r="AA53">
            <v>96708</v>
          </cell>
        </row>
        <row r="54">
          <cell r="B54" t="str">
            <v>4.10</v>
          </cell>
          <cell r="C54" t="str">
            <v>Suministro, transporte e instalación de interruptor automático de riel 1x15 A, 220-440V, 20-6 KA. Incluye señalización RETIE. Especificaciones e instalación de elementos según manual A.P. B/ga y diseño eléctrico.</v>
          </cell>
          <cell r="D54" t="str">
            <v>Und</v>
          </cell>
          <cell r="E54">
            <v>2</v>
          </cell>
          <cell r="F54">
            <v>32626</v>
          </cell>
          <cell r="G54">
            <v>35888.600000000006</v>
          </cell>
          <cell r="H54">
            <v>32218</v>
          </cell>
          <cell r="I54">
            <v>31810</v>
          </cell>
          <cell r="J54">
            <v>32209</v>
          </cell>
          <cell r="K54">
            <v>32303</v>
          </cell>
          <cell r="L54">
            <v>30425</v>
          </cell>
          <cell r="M54">
            <v>32434</v>
          </cell>
          <cell r="N54">
            <v>32626</v>
          </cell>
          <cell r="O54">
            <v>32256</v>
          </cell>
          <cell r="P54">
            <v>29145</v>
          </cell>
          <cell r="Q54">
            <v>32626</v>
          </cell>
          <cell r="R54">
            <v>31811</v>
          </cell>
          <cell r="S54">
            <v>31810</v>
          </cell>
          <cell r="T54">
            <v>32281</v>
          </cell>
          <cell r="U54">
            <v>34229</v>
          </cell>
          <cell r="V54">
            <v>31117</v>
          </cell>
          <cell r="W54">
            <v>30902</v>
          </cell>
          <cell r="X54">
            <v>30051</v>
          </cell>
          <cell r="Y54">
            <v>31230</v>
          </cell>
          <cell r="Z54">
            <v>32626</v>
          </cell>
          <cell r="AA54">
            <v>32251</v>
          </cell>
        </row>
        <row r="55">
          <cell r="B55" t="str">
            <v>4.11</v>
          </cell>
          <cell r="C55" t="str">
            <v>Suministro, transporte e instalación de interruptor automático de riel 3x50 A, 220-440V, 20-6 KA. Incluye señalización RETIE. Especificaciones e instalación de elementos según manual A.P. B/ga y diseño eléctrico.</v>
          </cell>
          <cell r="D55" t="str">
            <v>Und</v>
          </cell>
          <cell r="E55">
            <v>2</v>
          </cell>
          <cell r="F55">
            <v>98555</v>
          </cell>
          <cell r="G55">
            <v>108410.50000000001</v>
          </cell>
          <cell r="H55">
            <v>97322</v>
          </cell>
          <cell r="I55">
            <v>95240</v>
          </cell>
          <cell r="J55">
            <v>98207</v>
          </cell>
          <cell r="K55">
            <v>97579</v>
          </cell>
          <cell r="L55">
            <v>91739</v>
          </cell>
          <cell r="M55">
            <v>98283</v>
          </cell>
          <cell r="N55">
            <v>98555</v>
          </cell>
          <cell r="O55">
            <v>98185</v>
          </cell>
          <cell r="P55">
            <v>104806</v>
          </cell>
          <cell r="Q55">
            <v>98555</v>
          </cell>
          <cell r="R55">
            <v>96972</v>
          </cell>
          <cell r="S55">
            <v>96091</v>
          </cell>
          <cell r="T55">
            <v>97712</v>
          </cell>
          <cell r="U55">
            <v>92729</v>
          </cell>
          <cell r="V55">
            <v>93997</v>
          </cell>
          <cell r="W55">
            <v>95748</v>
          </cell>
          <cell r="X55">
            <v>107337</v>
          </cell>
          <cell r="Y55">
            <v>96395</v>
          </cell>
          <cell r="Z55">
            <v>98555</v>
          </cell>
          <cell r="AA55">
            <v>97813</v>
          </cell>
        </row>
        <row r="56">
          <cell r="B56" t="str">
            <v>4.12</v>
          </cell>
          <cell r="C56" t="str">
            <v>Suministro, transporte instalación de UPS   500 VA / 220V. Incluye  accesios de instalación y señalización RETIE. Especificaciones e instalación de elementos según manual A.P. B/ga y diseño eléctrico.</v>
          </cell>
          <cell r="D56" t="str">
            <v>Und</v>
          </cell>
          <cell r="E56">
            <v>1</v>
          </cell>
          <cell r="F56">
            <v>510658.4</v>
          </cell>
          <cell r="G56">
            <v>561724.24000000011</v>
          </cell>
          <cell r="H56">
            <v>504275</v>
          </cell>
          <cell r="I56">
            <v>508650</v>
          </cell>
          <cell r="J56">
            <v>512815</v>
          </cell>
          <cell r="K56">
            <v>505602</v>
          </cell>
          <cell r="L56">
            <v>474995</v>
          </cell>
          <cell r="M56">
            <v>510353</v>
          </cell>
          <cell r="N56">
            <v>510658</v>
          </cell>
          <cell r="O56">
            <v>510288</v>
          </cell>
          <cell r="P56">
            <v>470657</v>
          </cell>
          <cell r="Q56">
            <v>510658</v>
          </cell>
          <cell r="R56">
            <v>508757</v>
          </cell>
          <cell r="S56">
            <v>497892</v>
          </cell>
          <cell r="T56">
            <v>506379</v>
          </cell>
          <cell r="U56">
            <v>429437</v>
          </cell>
          <cell r="V56">
            <v>487040</v>
          </cell>
          <cell r="W56">
            <v>503320</v>
          </cell>
          <cell r="X56">
            <v>495585</v>
          </cell>
          <cell r="Y56">
            <v>504100</v>
          </cell>
          <cell r="Z56">
            <v>510658</v>
          </cell>
          <cell r="AA56">
            <v>509764</v>
          </cell>
        </row>
        <row r="57">
          <cell r="B57" t="str">
            <v>4.13</v>
          </cell>
          <cell r="C57" t="str">
            <v>Suministro, transporte e instalación de  Kit de telemedida y telegestión WM. Incluye: Modem WM, Concentrador WM, Control manual WM, Sensor de apertura de gabinete, Fuente de alimentación WM, cableado potencia y datos, señalizacion RETIE , accesoiros de instalación e integración a sistema de telegestión . Especificaciones e instalación de elementos según manual A.P. B/ga y diseño eléctrico.</v>
          </cell>
          <cell r="D57" t="str">
            <v>Und</v>
          </cell>
          <cell r="E57">
            <v>2</v>
          </cell>
          <cell r="F57">
            <v>2077205</v>
          </cell>
          <cell r="G57">
            <v>2284925.5</v>
          </cell>
          <cell r="H57">
            <v>2051240</v>
          </cell>
          <cell r="I57">
            <v>2046250</v>
          </cell>
          <cell r="J57">
            <v>2076453</v>
          </cell>
          <cell r="K57">
            <v>2056641</v>
          </cell>
          <cell r="L57">
            <v>1933839</v>
          </cell>
          <cell r="M57">
            <v>2074703</v>
          </cell>
          <cell r="N57">
            <v>2077205</v>
          </cell>
          <cell r="O57">
            <v>2075355</v>
          </cell>
          <cell r="P57">
            <v>2001406</v>
          </cell>
          <cell r="Q57">
            <v>2077205</v>
          </cell>
          <cell r="R57">
            <v>2058336</v>
          </cell>
          <cell r="S57">
            <v>2025275</v>
          </cell>
          <cell r="T57">
            <v>2063093</v>
          </cell>
          <cell r="U57">
            <v>2047868</v>
          </cell>
          <cell r="V57">
            <v>1981134</v>
          </cell>
          <cell r="W57">
            <v>2040997</v>
          </cell>
          <cell r="X57">
            <v>1938208</v>
          </cell>
          <cell r="Y57">
            <v>2048797</v>
          </cell>
          <cell r="Z57">
            <v>2077205</v>
          </cell>
          <cell r="AA57">
            <v>2063753</v>
          </cell>
        </row>
        <row r="58">
          <cell r="B58" t="str">
            <v>4.14</v>
          </cell>
          <cell r="C58" t="str">
            <v>Suministro, trasporte e instalación de tomacorrriente 110V-15A. Inlcuye caja plástica y demas accesorios.  Especificaciones e instalación de elementos según Manual Técnico A.P. B/GA. y diseño eléctrico.</v>
          </cell>
          <cell r="D58" t="str">
            <v>Und</v>
          </cell>
          <cell r="E58">
            <v>2</v>
          </cell>
          <cell r="F58">
            <v>48309</v>
          </cell>
          <cell r="G58">
            <v>53139.9</v>
          </cell>
          <cell r="H58">
            <v>47705</v>
          </cell>
          <cell r="I58">
            <v>45514</v>
          </cell>
          <cell r="J58">
            <v>47028</v>
          </cell>
          <cell r="K58">
            <v>47831</v>
          </cell>
          <cell r="L58">
            <v>45458</v>
          </cell>
          <cell r="M58">
            <v>48068</v>
          </cell>
          <cell r="N58">
            <v>48309</v>
          </cell>
          <cell r="O58">
            <v>47939</v>
          </cell>
          <cell r="P58">
            <v>46875</v>
          </cell>
          <cell r="Q58">
            <v>48309</v>
          </cell>
          <cell r="R58">
            <v>47025</v>
          </cell>
          <cell r="S58">
            <v>47101</v>
          </cell>
          <cell r="T58">
            <v>48005</v>
          </cell>
          <cell r="U58">
            <v>44526</v>
          </cell>
          <cell r="V58">
            <v>46075</v>
          </cell>
          <cell r="W58">
            <v>45626</v>
          </cell>
          <cell r="X58">
            <v>46885</v>
          </cell>
          <cell r="Y58">
            <v>46149</v>
          </cell>
          <cell r="Z58">
            <v>48129</v>
          </cell>
          <cell r="AA58">
            <v>47408</v>
          </cell>
        </row>
        <row r="59">
          <cell r="B59" t="str">
            <v>4.15</v>
          </cell>
          <cell r="C59" t="str">
            <v>Construcción de piso en concreto de 3000 psi y  20 cm de espesor, con texturizado antideslizante y dilatado.</v>
          </cell>
          <cell r="D59" t="str">
            <v>M2</v>
          </cell>
          <cell r="E59">
            <v>2</v>
          </cell>
          <cell r="F59">
            <v>112571</v>
          </cell>
          <cell r="G59">
            <v>123828.1</v>
          </cell>
          <cell r="H59">
            <v>111164</v>
          </cell>
          <cell r="I59">
            <v>112265</v>
          </cell>
          <cell r="J59">
            <v>109780</v>
          </cell>
          <cell r="K59">
            <v>111456</v>
          </cell>
          <cell r="L59">
            <v>104961</v>
          </cell>
          <cell r="M59">
            <v>112549</v>
          </cell>
          <cell r="N59">
            <v>112571</v>
          </cell>
          <cell r="O59">
            <v>112349</v>
          </cell>
          <cell r="P59">
            <v>114323</v>
          </cell>
          <cell r="Q59">
            <v>112571</v>
          </cell>
          <cell r="R59">
            <v>112571</v>
          </cell>
          <cell r="S59">
            <v>109757</v>
          </cell>
          <cell r="T59">
            <v>111496</v>
          </cell>
          <cell r="U59">
            <v>111621</v>
          </cell>
          <cell r="V59">
            <v>107365</v>
          </cell>
          <cell r="W59">
            <v>110915</v>
          </cell>
          <cell r="X59">
            <v>110378</v>
          </cell>
          <cell r="Y59">
            <v>111014</v>
          </cell>
          <cell r="Z59">
            <v>112445</v>
          </cell>
          <cell r="AA59">
            <v>112571</v>
          </cell>
        </row>
        <row r="60">
          <cell r="B60">
            <v>5</v>
          </cell>
          <cell r="C60" t="str">
            <v>CAPITULO 5.  REDES DE BAJA TENSIÓN DE ALUMBRADO PÚBLICO</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row>
        <row r="61">
          <cell r="B61" t="str">
            <v>5.1</v>
          </cell>
          <cell r="C61" t="str">
            <v>Suministro, transporte e instalación de red  canalizada en cable de cobre No 3x12 encauchetado THW-PVC 75°/600V. Especificaciones e instalación  de elementos según Manual Técnico A.P. B/GA y diseño eléctrico.</v>
          </cell>
          <cell r="D61" t="str">
            <v>ML</v>
          </cell>
          <cell r="E61">
            <v>3300</v>
          </cell>
          <cell r="F61">
            <v>7790</v>
          </cell>
          <cell r="G61">
            <v>8569</v>
          </cell>
          <cell r="H61">
            <v>7693</v>
          </cell>
          <cell r="I61">
            <v>7505</v>
          </cell>
          <cell r="J61">
            <v>7685</v>
          </cell>
          <cell r="K61">
            <v>7713</v>
          </cell>
          <cell r="L61">
            <v>7526</v>
          </cell>
          <cell r="M61">
            <v>7760</v>
          </cell>
          <cell r="N61">
            <v>7790</v>
          </cell>
          <cell r="O61">
            <v>7753</v>
          </cell>
          <cell r="P61">
            <v>6840</v>
          </cell>
          <cell r="Q61">
            <v>7790</v>
          </cell>
          <cell r="R61">
            <v>7600</v>
          </cell>
          <cell r="S61">
            <v>7595</v>
          </cell>
          <cell r="T61">
            <v>7719</v>
          </cell>
          <cell r="U61">
            <v>8353</v>
          </cell>
          <cell r="V61">
            <v>7430</v>
          </cell>
          <cell r="W61">
            <v>7421</v>
          </cell>
          <cell r="X61">
            <v>7096</v>
          </cell>
          <cell r="Y61">
            <v>7499</v>
          </cell>
          <cell r="Z61">
            <v>7790</v>
          </cell>
          <cell r="AA61">
            <v>7611</v>
          </cell>
        </row>
        <row r="62">
          <cell r="B62" t="str">
            <v>5.2</v>
          </cell>
          <cell r="C62" t="str">
            <v>Suministro, transporte e instalación de red  canalizada en  3 Al No 6  THW   SERIE 8000 (F) +  1 Al No  6 THW SERIE 8000 (N)+ 1 AL No 6 THW (T) SERIE 8000. Especificaciones e instalación  de elementos según Manual Técnico A.P. B/GA y diseño eléctrico.</v>
          </cell>
          <cell r="D62" t="str">
            <v>ML</v>
          </cell>
          <cell r="E62">
            <v>1000</v>
          </cell>
          <cell r="F62">
            <v>13571</v>
          </cell>
          <cell r="G62">
            <v>14928.1</v>
          </cell>
          <cell r="H62">
            <v>13401</v>
          </cell>
          <cell r="I62">
            <v>12986</v>
          </cell>
          <cell r="J62">
            <v>13401</v>
          </cell>
          <cell r="K62">
            <v>13437</v>
          </cell>
          <cell r="L62">
            <v>13078</v>
          </cell>
          <cell r="M62">
            <v>13522</v>
          </cell>
          <cell r="N62">
            <v>13571</v>
          </cell>
          <cell r="O62">
            <v>13357</v>
          </cell>
          <cell r="P62">
            <v>12994</v>
          </cell>
          <cell r="Q62">
            <v>13571</v>
          </cell>
          <cell r="R62">
            <v>13303</v>
          </cell>
          <cell r="S62">
            <v>13232</v>
          </cell>
          <cell r="T62">
            <v>13217</v>
          </cell>
          <cell r="U62">
            <v>14623</v>
          </cell>
          <cell r="V62">
            <v>12943</v>
          </cell>
          <cell r="W62">
            <v>12591</v>
          </cell>
          <cell r="X62">
            <v>13199</v>
          </cell>
          <cell r="Y62">
            <v>12700</v>
          </cell>
          <cell r="Z62">
            <v>13321</v>
          </cell>
          <cell r="AA62">
            <v>13320</v>
          </cell>
        </row>
        <row r="63">
          <cell r="B63" t="str">
            <v>5.3</v>
          </cell>
          <cell r="C63" t="str">
            <v>Suministro, transporte e instalación de red  canalizada en  2 Al No 6  THW   SERIE 8000 (F) +  1 Al No  6 THW SERIE 8000 (N)+ 1 AL No 6 THW (T) SERIE 8000. Especificaciones e instalación  de elementos según Manual Técnico A.P. B/GA y diseño eléctrico.</v>
          </cell>
          <cell r="D63" t="str">
            <v>ML</v>
          </cell>
          <cell r="E63">
            <v>250</v>
          </cell>
          <cell r="F63">
            <v>11951</v>
          </cell>
          <cell r="G63">
            <v>13146.1</v>
          </cell>
          <cell r="H63">
            <v>11801</v>
          </cell>
          <cell r="I63">
            <v>11432</v>
          </cell>
          <cell r="J63">
            <v>11770</v>
          </cell>
          <cell r="K63">
            <v>11833</v>
          </cell>
          <cell r="L63">
            <v>11483</v>
          </cell>
          <cell r="M63">
            <v>11903</v>
          </cell>
          <cell r="N63">
            <v>11951</v>
          </cell>
          <cell r="O63">
            <v>11765</v>
          </cell>
          <cell r="P63">
            <v>9929</v>
          </cell>
          <cell r="Q63">
            <v>11951</v>
          </cell>
          <cell r="R63">
            <v>11702</v>
          </cell>
          <cell r="S63">
            <v>11652</v>
          </cell>
          <cell r="T63">
            <v>11658</v>
          </cell>
          <cell r="U63">
            <v>12471</v>
          </cell>
          <cell r="V63">
            <v>11398</v>
          </cell>
          <cell r="W63">
            <v>11006</v>
          </cell>
          <cell r="X63">
            <v>11753</v>
          </cell>
          <cell r="Y63">
            <v>11107</v>
          </cell>
          <cell r="Z63">
            <v>11751</v>
          </cell>
          <cell r="AA63">
            <v>11717</v>
          </cell>
        </row>
        <row r="64">
          <cell r="B64" t="str">
            <v>5.4</v>
          </cell>
          <cell r="C64" t="str">
            <v>Suministro, transporte e instalación de red  canalizada en  1 Al No 6  THW   SERIE 8000 (F) +  1 Al No  6 THW SERIE 8000 (N)+ 1 AL No 6 THW (T) SERIE 8000. Especificaciones e instalación  de elementos según Manual Técnico A.P. B/GA y diseño eléctrico.</v>
          </cell>
          <cell r="D64" t="str">
            <v>ML</v>
          </cell>
          <cell r="E64">
            <v>100</v>
          </cell>
          <cell r="F64">
            <v>9968</v>
          </cell>
          <cell r="G64">
            <v>10964.800000000001</v>
          </cell>
          <cell r="H64">
            <v>9843</v>
          </cell>
          <cell r="I64">
            <v>9524</v>
          </cell>
          <cell r="J64">
            <v>9794</v>
          </cell>
          <cell r="K64">
            <v>9869</v>
          </cell>
          <cell r="L64">
            <v>9551</v>
          </cell>
          <cell r="M64">
            <v>9924</v>
          </cell>
          <cell r="N64">
            <v>9968</v>
          </cell>
          <cell r="O64">
            <v>9810</v>
          </cell>
          <cell r="P64">
            <v>8611</v>
          </cell>
          <cell r="Q64">
            <v>9968</v>
          </cell>
          <cell r="R64">
            <v>9756</v>
          </cell>
          <cell r="S64">
            <v>9719</v>
          </cell>
          <cell r="T64">
            <v>9669</v>
          </cell>
          <cell r="U64">
            <v>10315</v>
          </cell>
          <cell r="V64">
            <v>9507</v>
          </cell>
          <cell r="W64">
            <v>9093</v>
          </cell>
          <cell r="X64">
            <v>9385</v>
          </cell>
          <cell r="Y64">
            <v>9179</v>
          </cell>
          <cell r="Z64">
            <v>9818</v>
          </cell>
          <cell r="AA64">
            <v>9770</v>
          </cell>
        </row>
        <row r="65">
          <cell r="B65" t="str">
            <v>5.5</v>
          </cell>
          <cell r="C65" t="str">
            <v>Suministro, transporte e instalación de red  canalizada en  3 Al No 2  THW   SERIE 8000 (F) +  1 Al No  2 THW SERIE 8000 (N)+ 1 AL No 6 THW (T) SERIE 8000. Especificaciones e instalación  de elementos según Manual Técnico A.P. B/GA y diseño eléctrico.</v>
          </cell>
          <cell r="D65" t="str">
            <v>ML</v>
          </cell>
          <cell r="E65">
            <v>1000</v>
          </cell>
          <cell r="F65">
            <v>18435</v>
          </cell>
          <cell r="G65">
            <v>20278.5</v>
          </cell>
          <cell r="H65">
            <v>18204</v>
          </cell>
          <cell r="I65">
            <v>17786</v>
          </cell>
          <cell r="J65">
            <v>18369</v>
          </cell>
          <cell r="K65">
            <v>18252</v>
          </cell>
          <cell r="L65">
            <v>17942</v>
          </cell>
          <cell r="M65">
            <v>18386</v>
          </cell>
          <cell r="N65">
            <v>18435</v>
          </cell>
          <cell r="O65">
            <v>18333</v>
          </cell>
          <cell r="P65">
            <v>18446</v>
          </cell>
          <cell r="Q65">
            <v>18435</v>
          </cell>
          <cell r="R65">
            <v>18167</v>
          </cell>
          <cell r="S65">
            <v>17974</v>
          </cell>
          <cell r="T65">
            <v>17830</v>
          </cell>
          <cell r="U65">
            <v>19801</v>
          </cell>
          <cell r="V65">
            <v>17582</v>
          </cell>
          <cell r="W65">
            <v>17455</v>
          </cell>
          <cell r="X65">
            <v>18261</v>
          </cell>
          <cell r="Y65">
            <v>17564</v>
          </cell>
          <cell r="Z65">
            <v>17785</v>
          </cell>
          <cell r="AA65">
            <v>18184</v>
          </cell>
        </row>
        <row r="66">
          <cell r="B66" t="str">
            <v>5.6</v>
          </cell>
          <cell r="C66" t="str">
            <v>Suministro, transporte e instalación de red  canalizada en  2 Al No 2  THW   SERIE 8000 (F) +  1 Al No  2 THW SERIE 8000 (N)+ 1 AL No 6 THW (T) SERIE 8000. Especificaciones e instalación  de elementos según Manual Técnico A.P. B/GA y diseño eléctrico.</v>
          </cell>
          <cell r="D66" t="str">
            <v>ML</v>
          </cell>
          <cell r="E66">
            <v>600</v>
          </cell>
          <cell r="F66">
            <v>15599</v>
          </cell>
          <cell r="G66">
            <v>17158.900000000001</v>
          </cell>
          <cell r="H66">
            <v>15403</v>
          </cell>
          <cell r="I66">
            <v>15032</v>
          </cell>
          <cell r="J66">
            <v>15496</v>
          </cell>
          <cell r="K66">
            <v>15445</v>
          </cell>
          <cell r="L66">
            <v>15131</v>
          </cell>
          <cell r="M66">
            <v>15551</v>
          </cell>
          <cell r="N66">
            <v>15599</v>
          </cell>
          <cell r="O66">
            <v>15497</v>
          </cell>
          <cell r="P66">
            <v>14541</v>
          </cell>
          <cell r="Q66">
            <v>15599</v>
          </cell>
          <cell r="R66">
            <v>15350</v>
          </cell>
          <cell r="S66">
            <v>15209</v>
          </cell>
          <cell r="T66">
            <v>15100</v>
          </cell>
          <cell r="U66">
            <v>16624</v>
          </cell>
          <cell r="V66">
            <v>14878</v>
          </cell>
          <cell r="W66">
            <v>14654</v>
          </cell>
          <cell r="X66">
            <v>15805</v>
          </cell>
          <cell r="Y66">
            <v>14755</v>
          </cell>
          <cell r="Z66">
            <v>15099</v>
          </cell>
          <cell r="AA66">
            <v>15365</v>
          </cell>
        </row>
        <row r="67">
          <cell r="B67" t="str">
            <v>5.7</v>
          </cell>
          <cell r="C67" t="str">
            <v>Suministro, transporte e instalación de red  canalizada en  1 Al No 2  THW   SERIE 8000 (F) +  1 Al No  2 THW SERIE 8000 (N)+ 1 AL No 6 THW (T) SERIE 8000. Especificaciones e instalación  de elementos según Manual Técnico A.P. B/GA y diseño eléctrico.</v>
          </cell>
          <cell r="D67" t="str">
            <v>ML</v>
          </cell>
          <cell r="E67">
            <v>500</v>
          </cell>
          <cell r="F67">
            <v>12400</v>
          </cell>
          <cell r="G67">
            <v>13640.000000000002</v>
          </cell>
          <cell r="H67">
            <v>12244</v>
          </cell>
          <cell r="I67">
            <v>11924</v>
          </cell>
          <cell r="J67">
            <v>12278</v>
          </cell>
          <cell r="K67">
            <v>12277</v>
          </cell>
          <cell r="L67">
            <v>11983</v>
          </cell>
          <cell r="M67">
            <v>12356</v>
          </cell>
          <cell r="N67">
            <v>12400</v>
          </cell>
          <cell r="O67">
            <v>12298</v>
          </cell>
          <cell r="P67">
            <v>11689</v>
          </cell>
          <cell r="Q67">
            <v>12400</v>
          </cell>
          <cell r="R67">
            <v>12188</v>
          </cell>
          <cell r="S67">
            <v>12090</v>
          </cell>
          <cell r="T67">
            <v>12041</v>
          </cell>
          <cell r="U67">
            <v>13084</v>
          </cell>
          <cell r="V67">
            <v>11827</v>
          </cell>
          <cell r="W67">
            <v>11525</v>
          </cell>
          <cell r="X67">
            <v>12268</v>
          </cell>
          <cell r="Y67">
            <v>11611</v>
          </cell>
          <cell r="Z67">
            <v>12050</v>
          </cell>
          <cell r="AA67">
            <v>12202</v>
          </cell>
        </row>
        <row r="68">
          <cell r="B68" t="str">
            <v>5.8</v>
          </cell>
          <cell r="C68" t="str">
            <v>Suministro, transporte e instalación de red  canalizada en  3 Al No 1/0  THW   SERIE 8000 (F) +  1 Al No  1/0 THW SERIE 8000 (N)+ 1 AL No 6 THW (T) SERIE 8000. Especificaciones e instalación  de elementos según Manual Técnico A.P. B/GA y diseño eléctrico.</v>
          </cell>
          <cell r="D68" t="str">
            <v>Ml</v>
          </cell>
          <cell r="E68">
            <v>1500</v>
          </cell>
          <cell r="F68">
            <v>25023</v>
          </cell>
          <cell r="G68">
            <v>27525.300000000003</v>
          </cell>
          <cell r="H68">
            <v>24709</v>
          </cell>
          <cell r="I68">
            <v>24428</v>
          </cell>
          <cell r="J68">
            <v>25046</v>
          </cell>
          <cell r="K68">
            <v>24775</v>
          </cell>
          <cell r="L68">
            <v>24535</v>
          </cell>
          <cell r="M68">
            <v>24946</v>
          </cell>
          <cell r="N68">
            <v>25023</v>
          </cell>
          <cell r="O68">
            <v>24847</v>
          </cell>
          <cell r="P68">
            <v>25517</v>
          </cell>
          <cell r="Q68">
            <v>25023</v>
          </cell>
          <cell r="R68">
            <v>24693</v>
          </cell>
          <cell r="S68">
            <v>24397</v>
          </cell>
          <cell r="T68">
            <v>25008</v>
          </cell>
          <cell r="U68">
            <v>26864</v>
          </cell>
          <cell r="V68">
            <v>23866</v>
          </cell>
          <cell r="W68">
            <v>24312</v>
          </cell>
          <cell r="X68">
            <v>23771</v>
          </cell>
          <cell r="Y68">
            <v>24445</v>
          </cell>
          <cell r="Z68">
            <v>24973</v>
          </cell>
          <cell r="AA68">
            <v>24717</v>
          </cell>
        </row>
        <row r="69">
          <cell r="B69" t="str">
            <v>5.9</v>
          </cell>
          <cell r="C69" t="str">
            <v>Suministro, transporte e instalación de red  canalizada en  2 Al No 1/0  THW   SERIE 8000 (F) +  1 Al No  1/0 THW SERIE 8000 (N) + 1 AL No 6 THW (T) SERIE 8000. Especificaciones e instalación  de elementos según Manual Técnico A.P. B/GA y diseño eléctrico.</v>
          </cell>
          <cell r="D69" t="str">
            <v>Ml</v>
          </cell>
          <cell r="E69">
            <v>500</v>
          </cell>
          <cell r="F69">
            <v>19852</v>
          </cell>
          <cell r="G69">
            <v>21837.200000000001</v>
          </cell>
          <cell r="H69">
            <v>19603</v>
          </cell>
          <cell r="I69">
            <v>19366</v>
          </cell>
          <cell r="J69">
            <v>19838</v>
          </cell>
          <cell r="K69">
            <v>19655</v>
          </cell>
          <cell r="L69">
            <v>19441</v>
          </cell>
          <cell r="M69">
            <v>19781</v>
          </cell>
          <cell r="N69">
            <v>19852</v>
          </cell>
          <cell r="O69">
            <v>19676</v>
          </cell>
          <cell r="P69">
            <v>19669</v>
          </cell>
          <cell r="Q69">
            <v>19852</v>
          </cell>
          <cell r="R69">
            <v>19579</v>
          </cell>
          <cell r="S69">
            <v>19356</v>
          </cell>
          <cell r="T69">
            <v>19548</v>
          </cell>
          <cell r="U69">
            <v>21495</v>
          </cell>
          <cell r="V69">
            <v>18934</v>
          </cell>
          <cell r="W69">
            <v>19248</v>
          </cell>
          <cell r="X69">
            <v>19805</v>
          </cell>
          <cell r="Y69">
            <v>19357</v>
          </cell>
          <cell r="Z69">
            <v>19802</v>
          </cell>
          <cell r="AA69">
            <v>19601</v>
          </cell>
        </row>
        <row r="70">
          <cell r="B70" t="str">
            <v>5.10</v>
          </cell>
          <cell r="C70" t="str">
            <v>Suministro, transporte e instalación de red  canalizada en  1 Al No 1/0  THW   SERIE 8000 (F) +  1 Al No 1/0 THW SERIE 8000 (N) + 1 AL No 6 THW (T) SERIE 8000. Especificaciones e instalación  de elementos según Manual Técnico A.P. B/GA y diseño eléctrico.</v>
          </cell>
          <cell r="D70" t="str">
            <v>Ml</v>
          </cell>
          <cell r="E70">
            <v>500</v>
          </cell>
          <cell r="F70">
            <v>15407</v>
          </cell>
          <cell r="G70">
            <v>16947.7</v>
          </cell>
          <cell r="H70">
            <v>15214</v>
          </cell>
          <cell r="I70">
            <v>15012</v>
          </cell>
          <cell r="J70">
            <v>15320</v>
          </cell>
          <cell r="K70">
            <v>15254</v>
          </cell>
          <cell r="L70">
            <v>15021</v>
          </cell>
          <cell r="M70">
            <v>15337</v>
          </cell>
          <cell r="N70">
            <v>15407</v>
          </cell>
          <cell r="O70">
            <v>15231</v>
          </cell>
          <cell r="P70">
            <v>14963</v>
          </cell>
          <cell r="Q70">
            <v>15407</v>
          </cell>
          <cell r="R70">
            <v>15152</v>
          </cell>
          <cell r="S70">
            <v>15022</v>
          </cell>
          <cell r="T70">
            <v>15202</v>
          </cell>
          <cell r="U70">
            <v>16489</v>
          </cell>
          <cell r="V70">
            <v>14694</v>
          </cell>
          <cell r="W70">
            <v>14838</v>
          </cell>
          <cell r="X70">
            <v>15395</v>
          </cell>
          <cell r="Y70">
            <v>14939</v>
          </cell>
          <cell r="Z70">
            <v>15357</v>
          </cell>
          <cell r="AA70">
            <v>15173</v>
          </cell>
        </row>
        <row r="71">
          <cell r="B71" t="str">
            <v>5.11</v>
          </cell>
          <cell r="C71" t="str">
            <v>Suministro, transporte e instalación de red  canalizada en  3 Al No 2/0  THW   SERIE 8000 (F) +  1 Al No  1/0 THW SERIE 8000 (N) + 1 AL No 6 THW (T) SERIE 8000. Especificaciones e instalación  de elementos según Manual Técnico A.P. B/GA y diseño eléctrico.</v>
          </cell>
          <cell r="D71" t="str">
            <v>Ml</v>
          </cell>
          <cell r="E71">
            <v>2500</v>
          </cell>
          <cell r="F71">
            <v>29979</v>
          </cell>
          <cell r="G71">
            <v>32976.9</v>
          </cell>
          <cell r="H71">
            <v>29603</v>
          </cell>
          <cell r="I71">
            <v>29228</v>
          </cell>
          <cell r="J71">
            <v>30110</v>
          </cell>
          <cell r="K71">
            <v>29682</v>
          </cell>
          <cell r="L71">
            <v>29491</v>
          </cell>
          <cell r="M71">
            <v>29902</v>
          </cell>
          <cell r="N71">
            <v>29979</v>
          </cell>
          <cell r="O71">
            <v>29803</v>
          </cell>
          <cell r="P71">
            <v>30618</v>
          </cell>
          <cell r="Q71">
            <v>29979</v>
          </cell>
          <cell r="R71">
            <v>29649</v>
          </cell>
          <cell r="S71">
            <v>29230</v>
          </cell>
          <cell r="T71">
            <v>29463</v>
          </cell>
          <cell r="U71">
            <v>32500</v>
          </cell>
          <cell r="V71">
            <v>28592</v>
          </cell>
          <cell r="W71">
            <v>29268</v>
          </cell>
          <cell r="X71">
            <v>29978</v>
          </cell>
          <cell r="Y71">
            <v>29401</v>
          </cell>
          <cell r="Z71">
            <v>27409</v>
          </cell>
          <cell r="AA71">
            <v>29673</v>
          </cell>
        </row>
        <row r="72">
          <cell r="B72" t="str">
            <v>5.12</v>
          </cell>
          <cell r="C72" t="str">
            <v>Suministro, transporte e instalación de red  canalizada en  2 Al No 2/0  THW   SERIE 8000 (F) +  1 Al No  1/0 THW SERIE 8000 (N) + 1 AL No 6 THW (T) SERIE 8000. Especificaciones e instalación  de elementos según Manual Técnico A.P. B/GA y diseño eléctrico.</v>
          </cell>
          <cell r="D72" t="str">
            <v>Ml</v>
          </cell>
          <cell r="E72">
            <v>500</v>
          </cell>
          <cell r="F72">
            <v>23569</v>
          </cell>
          <cell r="G72">
            <v>25925.9</v>
          </cell>
          <cell r="H72">
            <v>23274</v>
          </cell>
          <cell r="I72">
            <v>22966</v>
          </cell>
          <cell r="J72">
            <v>23636</v>
          </cell>
          <cell r="K72">
            <v>23336</v>
          </cell>
          <cell r="L72">
            <v>23158</v>
          </cell>
          <cell r="M72">
            <v>23498</v>
          </cell>
          <cell r="N72">
            <v>23569</v>
          </cell>
          <cell r="O72">
            <v>23393</v>
          </cell>
          <cell r="P72">
            <v>22812</v>
          </cell>
          <cell r="Q72">
            <v>23569</v>
          </cell>
          <cell r="R72">
            <v>23296</v>
          </cell>
          <cell r="S72">
            <v>22980</v>
          </cell>
          <cell r="T72">
            <v>23288</v>
          </cell>
          <cell r="U72">
            <v>25722</v>
          </cell>
          <cell r="V72">
            <v>22479</v>
          </cell>
          <cell r="W72">
            <v>22965</v>
          </cell>
          <cell r="X72">
            <v>23699</v>
          </cell>
          <cell r="Y72">
            <v>23074</v>
          </cell>
          <cell r="Z72">
            <v>21629</v>
          </cell>
          <cell r="AA72">
            <v>23318</v>
          </cell>
        </row>
        <row r="73">
          <cell r="B73" t="str">
            <v>5.13</v>
          </cell>
          <cell r="C73" t="str">
            <v>Suministro, transporte e instalación de red  canalizada en  1 Al No 2/0  THW   SERIE 8000 (F) +  1 Al No  2/0 THW SERIE 8000 (N) + 1 AL No 6 THW (T) SERIE 8000. Especificaciones e instalación  de elementos según Manual Técnico A.P. B/GA y diseño eléctrico.</v>
          </cell>
          <cell r="D73" t="str">
            <v>Ml</v>
          </cell>
          <cell r="E73">
            <v>500</v>
          </cell>
          <cell r="F73">
            <v>17885</v>
          </cell>
          <cell r="G73">
            <v>19673.5</v>
          </cell>
          <cell r="H73">
            <v>17661</v>
          </cell>
          <cell r="I73">
            <v>17412</v>
          </cell>
          <cell r="J73">
            <v>17852</v>
          </cell>
          <cell r="K73">
            <v>17708</v>
          </cell>
          <cell r="L73">
            <v>17499</v>
          </cell>
          <cell r="M73">
            <v>17815</v>
          </cell>
          <cell r="N73">
            <v>17885</v>
          </cell>
          <cell r="O73">
            <v>17709</v>
          </cell>
          <cell r="P73">
            <v>17461</v>
          </cell>
          <cell r="Q73">
            <v>17885</v>
          </cell>
          <cell r="R73">
            <v>17630</v>
          </cell>
          <cell r="S73">
            <v>17438</v>
          </cell>
          <cell r="T73">
            <v>17694</v>
          </cell>
          <cell r="U73">
            <v>19307</v>
          </cell>
          <cell r="V73">
            <v>17058</v>
          </cell>
          <cell r="W73">
            <v>17316</v>
          </cell>
          <cell r="X73">
            <v>16172</v>
          </cell>
          <cell r="Y73">
            <v>17417</v>
          </cell>
          <cell r="Z73">
            <v>16575</v>
          </cell>
          <cell r="AA73">
            <v>17651</v>
          </cell>
        </row>
        <row r="74">
          <cell r="B74" t="str">
            <v>5.14</v>
          </cell>
          <cell r="C74" t="str">
            <v>Suministro, transporte e instalación de red  canalizada en  3 Cu No 8  THW    (F) +  1 Cu No  8 THW  (N) + 1 Cu  No 10 THW (T) . Especificaciones e instalación  de elementos según Manual Técnico A.P. B/GA y diseño eléctrico.</v>
          </cell>
          <cell r="D74" t="str">
            <v>Ml</v>
          </cell>
          <cell r="E74">
            <v>500</v>
          </cell>
          <cell r="F74">
            <v>16405</v>
          </cell>
          <cell r="G74">
            <v>18045.5</v>
          </cell>
          <cell r="H74">
            <v>16199</v>
          </cell>
          <cell r="I74">
            <v>15847</v>
          </cell>
          <cell r="J74">
            <v>16360</v>
          </cell>
          <cell r="K74">
            <v>16243</v>
          </cell>
          <cell r="L74">
            <v>16030</v>
          </cell>
          <cell r="M74">
            <v>16346</v>
          </cell>
          <cell r="N74">
            <v>16405</v>
          </cell>
          <cell r="O74">
            <v>16294</v>
          </cell>
          <cell r="P74">
            <v>16162</v>
          </cell>
          <cell r="Q74">
            <v>16405</v>
          </cell>
          <cell r="R74">
            <v>16153</v>
          </cell>
          <cell r="S74">
            <v>15995</v>
          </cell>
          <cell r="T74">
            <v>16142</v>
          </cell>
          <cell r="U74">
            <v>17794</v>
          </cell>
          <cell r="V74">
            <v>15646</v>
          </cell>
          <cell r="W74">
            <v>15852</v>
          </cell>
          <cell r="X74">
            <v>16476</v>
          </cell>
          <cell r="Y74">
            <v>15953</v>
          </cell>
          <cell r="Z74">
            <v>15551</v>
          </cell>
          <cell r="AA74">
            <v>16171</v>
          </cell>
        </row>
        <row r="75">
          <cell r="B75" t="str">
            <v>5.15</v>
          </cell>
          <cell r="C75" t="str">
            <v>Suministro, transporte e instalación de red  canalizada en  2 Cu No 8  THW    (F) +  1 Cu No  8 THW  (N) + 1 Cu  No 10 THW (T) . Especificaciones e instalación  de elementos según Manual Técnico A.P. B/GA y diseño eléctrico.</v>
          </cell>
          <cell r="D75" t="str">
            <v>Ml</v>
          </cell>
          <cell r="E75">
            <v>300</v>
          </cell>
          <cell r="F75">
            <v>13391</v>
          </cell>
          <cell r="G75">
            <v>14730.1</v>
          </cell>
          <cell r="H75">
            <v>13223</v>
          </cell>
          <cell r="I75">
            <v>12939</v>
          </cell>
          <cell r="J75">
            <v>13331</v>
          </cell>
          <cell r="K75">
            <v>13258</v>
          </cell>
          <cell r="L75">
            <v>13067</v>
          </cell>
          <cell r="M75">
            <v>13336</v>
          </cell>
          <cell r="N75">
            <v>13391</v>
          </cell>
          <cell r="O75">
            <v>13280</v>
          </cell>
          <cell r="P75">
            <v>13168</v>
          </cell>
          <cell r="Q75">
            <v>13391</v>
          </cell>
          <cell r="R75">
            <v>13176</v>
          </cell>
          <cell r="S75">
            <v>13056</v>
          </cell>
          <cell r="T75">
            <v>13100</v>
          </cell>
          <cell r="U75">
            <v>14438</v>
          </cell>
          <cell r="V75">
            <v>12772</v>
          </cell>
          <cell r="W75">
            <v>12908</v>
          </cell>
          <cell r="X75">
            <v>14581</v>
          </cell>
          <cell r="Y75">
            <v>12994</v>
          </cell>
          <cell r="Z75">
            <v>12687</v>
          </cell>
          <cell r="AA75">
            <v>13193</v>
          </cell>
        </row>
        <row r="76">
          <cell r="B76" t="str">
            <v>5.16</v>
          </cell>
          <cell r="C76" t="str">
            <v>Suministro, transporte e instalación de red  canalizada en  1 Cu No 8  THW    (F) +  1 Cu No  8 THW  (N) + 1 Cu  No 10 THW (T) . Especificaciones e instalación  de elementos según Manual Técnico A.P. B/GA y diseño eléctrico.</v>
          </cell>
          <cell r="D76" t="str">
            <v>Ml</v>
          </cell>
          <cell r="E76">
            <v>200</v>
          </cell>
          <cell r="F76">
            <v>10739</v>
          </cell>
          <cell r="G76">
            <v>11812.900000000001</v>
          </cell>
          <cell r="H76">
            <v>10604</v>
          </cell>
          <cell r="I76">
            <v>10385</v>
          </cell>
          <cell r="J76">
            <v>10647</v>
          </cell>
          <cell r="K76">
            <v>10633</v>
          </cell>
          <cell r="L76">
            <v>10441</v>
          </cell>
          <cell r="M76">
            <v>10687</v>
          </cell>
          <cell r="N76">
            <v>10739</v>
          </cell>
          <cell r="O76">
            <v>10628</v>
          </cell>
          <cell r="P76">
            <v>10359</v>
          </cell>
          <cell r="Q76">
            <v>10739</v>
          </cell>
          <cell r="R76">
            <v>10543</v>
          </cell>
          <cell r="S76">
            <v>10471</v>
          </cell>
          <cell r="T76">
            <v>10469</v>
          </cell>
          <cell r="U76">
            <v>9815</v>
          </cell>
          <cell r="V76">
            <v>10242</v>
          </cell>
          <cell r="W76">
            <v>10292</v>
          </cell>
          <cell r="X76">
            <v>10557</v>
          </cell>
          <cell r="Y76">
            <v>10370</v>
          </cell>
          <cell r="Z76">
            <v>10185</v>
          </cell>
          <cell r="AA76">
            <v>10560</v>
          </cell>
        </row>
        <row r="77">
          <cell r="B77" t="str">
            <v>5.17</v>
          </cell>
          <cell r="C77" t="str">
            <v>Suministro, transporte e instalación de ducto 1"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77" t="str">
            <v>ML</v>
          </cell>
          <cell r="E77">
            <v>1000</v>
          </cell>
          <cell r="F77">
            <v>18657</v>
          </cell>
          <cell r="G77">
            <v>20522.7</v>
          </cell>
          <cell r="H77">
            <v>18423</v>
          </cell>
          <cell r="I77">
            <v>19576</v>
          </cell>
          <cell r="J77">
            <v>18253</v>
          </cell>
          <cell r="K77">
            <v>18472</v>
          </cell>
          <cell r="L77">
            <v>17421</v>
          </cell>
          <cell r="M77">
            <v>18538</v>
          </cell>
          <cell r="N77">
            <v>18657</v>
          </cell>
          <cell r="O77">
            <v>18472</v>
          </cell>
          <cell r="P77">
            <v>18403</v>
          </cell>
          <cell r="Q77">
            <v>18657</v>
          </cell>
          <cell r="R77">
            <v>18025</v>
          </cell>
          <cell r="S77">
            <v>18191</v>
          </cell>
          <cell r="T77">
            <v>18401</v>
          </cell>
          <cell r="U77">
            <v>18452</v>
          </cell>
          <cell r="V77">
            <v>17794</v>
          </cell>
          <cell r="W77">
            <v>16830</v>
          </cell>
          <cell r="X77">
            <v>17463</v>
          </cell>
          <cell r="Y77">
            <v>17219</v>
          </cell>
          <cell r="Z77">
            <v>18651</v>
          </cell>
          <cell r="AA77">
            <v>18176</v>
          </cell>
        </row>
        <row r="78">
          <cell r="B78" t="str">
            <v>5.18</v>
          </cell>
          <cell r="C78" t="str">
            <v>Suministro, transporte e instalación de banco de ductos 5 x 2" PVC conduit tipo pesado con canalización con topomisil. Incluye canalización con topomisil para cada ducto independiente,  retiro y disposición final de escombros . Especificaciones e instalación  de elementos   según Manual Técnico A.P. B/GA y diseño eléctrico.</v>
          </cell>
          <cell r="D78" t="str">
            <v>ML</v>
          </cell>
          <cell r="E78">
            <v>20</v>
          </cell>
          <cell r="F78">
            <v>722973</v>
          </cell>
          <cell r="G78">
            <v>795270.3</v>
          </cell>
          <cell r="H78">
            <v>713935</v>
          </cell>
          <cell r="I78">
            <v>722411</v>
          </cell>
          <cell r="J78">
            <v>727459</v>
          </cell>
          <cell r="K78">
            <v>715816</v>
          </cell>
          <cell r="L78">
            <v>672435</v>
          </cell>
          <cell r="M78">
            <v>722850</v>
          </cell>
          <cell r="N78">
            <v>722973</v>
          </cell>
          <cell r="O78">
            <v>722788</v>
          </cell>
          <cell r="P78">
            <v>646692</v>
          </cell>
          <cell r="Q78">
            <v>721306</v>
          </cell>
          <cell r="R78">
            <v>722303</v>
          </cell>
          <cell r="S78">
            <v>704899</v>
          </cell>
          <cell r="T78">
            <v>717275</v>
          </cell>
          <cell r="U78">
            <v>711609</v>
          </cell>
          <cell r="V78">
            <v>689535</v>
          </cell>
          <cell r="W78">
            <v>721067</v>
          </cell>
          <cell r="X78">
            <v>720772</v>
          </cell>
          <cell r="Y78">
            <v>721480</v>
          </cell>
          <cell r="Z78">
            <v>722973</v>
          </cell>
          <cell r="AA78">
            <v>722463</v>
          </cell>
        </row>
        <row r="79">
          <cell r="B79" t="str">
            <v>5.19</v>
          </cell>
          <cell r="C79" t="str">
            <v>Suministro, transporte e instalación de banco de ductos 5 x 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79" t="str">
            <v>ML</v>
          </cell>
          <cell r="E79">
            <v>10</v>
          </cell>
          <cell r="F79">
            <v>46799</v>
          </cell>
          <cell r="G79">
            <v>51478.9</v>
          </cell>
          <cell r="H79">
            <v>46212</v>
          </cell>
          <cell r="I79">
            <v>46012</v>
          </cell>
          <cell r="J79">
            <v>45886</v>
          </cell>
          <cell r="K79">
            <v>46336</v>
          </cell>
          <cell r="L79">
            <v>43592</v>
          </cell>
          <cell r="M79">
            <v>46607</v>
          </cell>
          <cell r="N79">
            <v>46799</v>
          </cell>
          <cell r="O79">
            <v>46614</v>
          </cell>
          <cell r="P79">
            <v>46774</v>
          </cell>
          <cell r="Q79">
            <v>45132</v>
          </cell>
          <cell r="R79">
            <v>45473</v>
          </cell>
          <cell r="S79">
            <v>45629</v>
          </cell>
          <cell r="T79">
            <v>46341</v>
          </cell>
          <cell r="U79">
            <v>46730</v>
          </cell>
          <cell r="V79">
            <v>44635</v>
          </cell>
          <cell r="W79">
            <v>43520</v>
          </cell>
          <cell r="X79">
            <v>40166</v>
          </cell>
          <cell r="Y79">
            <v>44346</v>
          </cell>
          <cell r="Z79">
            <v>46793</v>
          </cell>
          <cell r="AA79">
            <v>45778</v>
          </cell>
        </row>
        <row r="80">
          <cell r="B80" t="str">
            <v>5.20</v>
          </cell>
          <cell r="C80" t="str">
            <v>Suministro, transporte e instalación de banco de ductos 4 x 2" PVC conduit tipo pesado con canalización con topomisil. Incluye canalización con topomisil para cada ducto independiente,  retiro y disposición final de escombros . Especificaciones e instalación  de elementos   según Manual Técnico A.P. B/GA y diseño eléctrico.</v>
          </cell>
          <cell r="D80" t="str">
            <v>ML</v>
          </cell>
          <cell r="E80">
            <v>20</v>
          </cell>
          <cell r="F80">
            <v>581614</v>
          </cell>
          <cell r="G80">
            <v>639775.4</v>
          </cell>
          <cell r="H80">
            <v>574343</v>
          </cell>
          <cell r="I80">
            <v>581078</v>
          </cell>
          <cell r="J80">
            <v>585133</v>
          </cell>
          <cell r="K80">
            <v>575856</v>
          </cell>
          <cell r="L80">
            <v>540971</v>
          </cell>
          <cell r="M80">
            <v>581491</v>
          </cell>
          <cell r="N80">
            <v>581614</v>
          </cell>
          <cell r="O80">
            <v>581429</v>
          </cell>
          <cell r="P80">
            <v>520583</v>
          </cell>
          <cell r="Q80">
            <v>580281</v>
          </cell>
          <cell r="R80">
            <v>580944</v>
          </cell>
          <cell r="S80">
            <v>567074</v>
          </cell>
          <cell r="T80">
            <v>577274</v>
          </cell>
          <cell r="U80">
            <v>571665</v>
          </cell>
          <cell r="V80">
            <v>554714</v>
          </cell>
          <cell r="W80">
            <v>579708</v>
          </cell>
          <cell r="X80">
            <v>581297</v>
          </cell>
          <cell r="Y80">
            <v>580121</v>
          </cell>
          <cell r="Z80">
            <v>581614</v>
          </cell>
          <cell r="AA80">
            <v>581104</v>
          </cell>
        </row>
        <row r="81">
          <cell r="B81" t="str">
            <v>5.21</v>
          </cell>
          <cell r="C81" t="str">
            <v>Suministro, transporte e instalación de banco de ductos 4 x 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81" t="str">
            <v>ML</v>
          </cell>
          <cell r="E81">
            <v>20</v>
          </cell>
          <cell r="F81">
            <v>43440</v>
          </cell>
          <cell r="G81">
            <v>47784.000000000007</v>
          </cell>
          <cell r="H81">
            <v>42895</v>
          </cell>
          <cell r="I81">
            <v>42679</v>
          </cell>
          <cell r="J81">
            <v>42595</v>
          </cell>
          <cell r="K81">
            <v>43010</v>
          </cell>
          <cell r="L81">
            <v>40468</v>
          </cell>
          <cell r="M81">
            <v>43248</v>
          </cell>
          <cell r="N81">
            <v>43440</v>
          </cell>
          <cell r="O81">
            <v>43255</v>
          </cell>
          <cell r="P81">
            <v>42586</v>
          </cell>
          <cell r="Q81">
            <v>42107</v>
          </cell>
          <cell r="R81">
            <v>42144</v>
          </cell>
          <cell r="S81">
            <v>42354</v>
          </cell>
          <cell r="T81">
            <v>42923</v>
          </cell>
          <cell r="U81">
            <v>39188</v>
          </cell>
          <cell r="V81">
            <v>41431</v>
          </cell>
          <cell r="W81">
            <v>40161</v>
          </cell>
          <cell r="X81">
            <v>42032</v>
          </cell>
          <cell r="Y81">
            <v>40987</v>
          </cell>
          <cell r="Z81">
            <v>43434</v>
          </cell>
          <cell r="AA81">
            <v>42419</v>
          </cell>
        </row>
        <row r="82">
          <cell r="B82" t="str">
            <v>5.22</v>
          </cell>
          <cell r="C82" t="str">
            <v>Suministro, transporte e instalación de banco de ductos 3 x 2" PVC conduit tipo pesado con canalización con topomisil. Incluye canalización con topomisil para cada ducto independiente,  retiro y disposición final de escombros . Especificaciones e instalación  de elementos   según Manual Técnico A.P. B/GA y diseño eléctrico.</v>
          </cell>
          <cell r="D82" t="str">
            <v>ML</v>
          </cell>
          <cell r="E82">
            <v>320</v>
          </cell>
          <cell r="F82">
            <v>438523</v>
          </cell>
          <cell r="G82">
            <v>482375.30000000005</v>
          </cell>
          <cell r="H82">
            <v>433041</v>
          </cell>
          <cell r="I82">
            <v>438044</v>
          </cell>
          <cell r="J82">
            <v>441101</v>
          </cell>
          <cell r="K82">
            <v>434182</v>
          </cell>
          <cell r="L82">
            <v>407897</v>
          </cell>
          <cell r="M82">
            <v>438410</v>
          </cell>
          <cell r="N82">
            <v>438523</v>
          </cell>
          <cell r="O82">
            <v>438338</v>
          </cell>
          <cell r="P82">
            <v>374913</v>
          </cell>
          <cell r="Q82">
            <v>437523</v>
          </cell>
          <cell r="R82">
            <v>437947</v>
          </cell>
          <cell r="S82">
            <v>427560</v>
          </cell>
          <cell r="T82">
            <v>435490</v>
          </cell>
          <cell r="U82">
            <v>431721</v>
          </cell>
          <cell r="V82">
            <v>418241</v>
          </cell>
          <cell r="W82">
            <v>436813</v>
          </cell>
          <cell r="X82">
            <v>436937</v>
          </cell>
          <cell r="Y82">
            <v>437167</v>
          </cell>
          <cell r="Z82">
            <v>438523</v>
          </cell>
          <cell r="AA82">
            <v>438086</v>
          </cell>
        </row>
        <row r="83">
          <cell r="B83" t="str">
            <v>5.23</v>
          </cell>
          <cell r="C83" t="str">
            <v>Suministro, transporte e instalación de banco de ductos 3 x 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83" t="str">
            <v>ML</v>
          </cell>
          <cell r="E83">
            <v>8300</v>
          </cell>
          <cell r="F83">
            <v>33152</v>
          </cell>
          <cell r="G83">
            <v>36467.200000000004</v>
          </cell>
          <cell r="H83">
            <v>32737</v>
          </cell>
          <cell r="I83">
            <v>32545</v>
          </cell>
          <cell r="J83">
            <v>32483</v>
          </cell>
          <cell r="K83">
            <v>32824</v>
          </cell>
          <cell r="L83">
            <v>30901</v>
          </cell>
          <cell r="M83">
            <v>33000</v>
          </cell>
          <cell r="N83">
            <v>33152</v>
          </cell>
          <cell r="O83">
            <v>32967</v>
          </cell>
          <cell r="P83">
            <v>32962</v>
          </cell>
          <cell r="Q83">
            <v>32152</v>
          </cell>
          <cell r="R83">
            <v>32202</v>
          </cell>
          <cell r="S83">
            <v>32323</v>
          </cell>
          <cell r="T83">
            <v>33126</v>
          </cell>
          <cell r="U83">
            <v>31179</v>
          </cell>
          <cell r="V83">
            <v>31619</v>
          </cell>
          <cell r="W83">
            <v>30658</v>
          </cell>
          <cell r="X83">
            <v>32821</v>
          </cell>
          <cell r="Y83">
            <v>31248</v>
          </cell>
          <cell r="Z83">
            <v>33146</v>
          </cell>
          <cell r="AA83">
            <v>32423</v>
          </cell>
        </row>
        <row r="84">
          <cell r="B84" t="str">
            <v>5.24</v>
          </cell>
          <cell r="C84" t="str">
            <v>Suministro, transporte e instalación de banco de ductos 2 x 2" PVC conduit tipo pesado con canalización con topomisil. Incluye canalización con topomisil para cada ducto independiente,  retiro y disposición final de escombros . Especificaciones e instalación  de elementos   según Manual Técnico A.P. B/GA y diseño eléctrico.</v>
          </cell>
          <cell r="D84" t="str">
            <v>ML</v>
          </cell>
          <cell r="E84">
            <v>290</v>
          </cell>
          <cell r="F84">
            <v>297168</v>
          </cell>
          <cell r="G84">
            <v>326884.80000000005</v>
          </cell>
          <cell r="H84">
            <v>293452</v>
          </cell>
          <cell r="I84">
            <v>296714</v>
          </cell>
          <cell r="J84">
            <v>298778</v>
          </cell>
          <cell r="K84">
            <v>294226</v>
          </cell>
          <cell r="L84">
            <v>276436</v>
          </cell>
          <cell r="M84">
            <v>297055</v>
          </cell>
          <cell r="N84">
            <v>297168</v>
          </cell>
          <cell r="O84">
            <v>296983</v>
          </cell>
          <cell r="P84">
            <v>256813</v>
          </cell>
          <cell r="Q84">
            <v>296501</v>
          </cell>
          <cell r="R84">
            <v>296592</v>
          </cell>
          <cell r="S84">
            <v>289739</v>
          </cell>
          <cell r="T84">
            <v>296259</v>
          </cell>
          <cell r="U84">
            <v>292648</v>
          </cell>
          <cell r="V84">
            <v>283424</v>
          </cell>
          <cell r="W84">
            <v>295458</v>
          </cell>
          <cell r="X84">
            <v>295777</v>
          </cell>
          <cell r="Y84">
            <v>295812</v>
          </cell>
          <cell r="Z84">
            <v>297168</v>
          </cell>
          <cell r="AA84">
            <v>296731</v>
          </cell>
        </row>
        <row r="85">
          <cell r="B85" t="str">
            <v>5.25</v>
          </cell>
          <cell r="C85" t="str">
            <v>Suministro, transporte e instalación de banco de ductos 2 x 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85" t="str">
            <v>ML</v>
          </cell>
          <cell r="E85">
            <v>1200</v>
          </cell>
          <cell r="F85">
            <v>29797</v>
          </cell>
          <cell r="G85">
            <v>32776.700000000004</v>
          </cell>
          <cell r="H85">
            <v>29424</v>
          </cell>
          <cell r="I85">
            <v>29215</v>
          </cell>
          <cell r="J85">
            <v>29195</v>
          </cell>
          <cell r="K85">
            <v>29502</v>
          </cell>
          <cell r="L85">
            <v>27780</v>
          </cell>
          <cell r="M85">
            <v>29645</v>
          </cell>
          <cell r="N85">
            <v>29797</v>
          </cell>
          <cell r="O85">
            <v>29612</v>
          </cell>
          <cell r="P85">
            <v>28692</v>
          </cell>
          <cell r="Q85">
            <v>29130</v>
          </cell>
          <cell r="R85">
            <v>28847</v>
          </cell>
          <cell r="S85">
            <v>29052</v>
          </cell>
          <cell r="T85">
            <v>29250</v>
          </cell>
          <cell r="U85">
            <v>26414</v>
          </cell>
          <cell r="V85">
            <v>28419</v>
          </cell>
          <cell r="W85">
            <v>27303</v>
          </cell>
          <cell r="X85">
            <v>28057</v>
          </cell>
          <cell r="Y85">
            <v>27893</v>
          </cell>
          <cell r="Z85">
            <v>29791</v>
          </cell>
          <cell r="AA85">
            <v>29068</v>
          </cell>
        </row>
        <row r="86">
          <cell r="B86" t="str">
            <v>5.26</v>
          </cell>
          <cell r="C86" t="str">
            <v>Suministro, transporte e instalación de banco de ductos 4 x  1-1/2" PVC conduit tipo pesado con canalización con topomisil. Incluye canalización con topomisil para cada ducto independiente,  retiro y disposición final de escombros . Especificaciones e instalación  de elementos   según Manual Técnico A.P. B/GA y diseño eléctrico.</v>
          </cell>
          <cell r="D86" t="str">
            <v>ML</v>
          </cell>
          <cell r="E86">
            <v>20</v>
          </cell>
          <cell r="F86">
            <v>581727</v>
          </cell>
          <cell r="G86">
            <v>639899.70000000007</v>
          </cell>
          <cell r="H86">
            <v>574455</v>
          </cell>
          <cell r="I86">
            <v>581178</v>
          </cell>
          <cell r="J86">
            <v>585252</v>
          </cell>
          <cell r="K86">
            <v>575968</v>
          </cell>
          <cell r="L86">
            <v>541077</v>
          </cell>
          <cell r="M86">
            <v>581594</v>
          </cell>
          <cell r="N86">
            <v>581727</v>
          </cell>
          <cell r="O86">
            <v>581542</v>
          </cell>
          <cell r="P86">
            <v>519236</v>
          </cell>
          <cell r="Q86">
            <v>581727</v>
          </cell>
          <cell r="R86">
            <v>580964</v>
          </cell>
          <cell r="S86">
            <v>567184</v>
          </cell>
          <cell r="T86">
            <v>573959</v>
          </cell>
          <cell r="U86">
            <v>571222</v>
          </cell>
          <cell r="V86">
            <v>554822</v>
          </cell>
          <cell r="W86">
            <v>579625</v>
          </cell>
          <cell r="X86">
            <v>580639</v>
          </cell>
          <cell r="Y86">
            <v>580097</v>
          </cell>
          <cell r="Z86">
            <v>581727</v>
          </cell>
          <cell r="AA86">
            <v>581144</v>
          </cell>
        </row>
        <row r="87">
          <cell r="B87" t="str">
            <v>5.27</v>
          </cell>
          <cell r="C87" t="str">
            <v>Suministro, transporte e instalación de banco de ductos 3 x  1-1/2" PVC conduit tipo pesado con canalización con topomisil. Incluye canalización con topomisil para cada ducto independiente,  retiro y disposición final de escombros . Especificaciones e instalación  de elementos   según Manual Técnico A.P. B/GA y diseño eléctrico.</v>
          </cell>
          <cell r="D87" t="str">
            <v>ML</v>
          </cell>
          <cell r="E87">
            <v>20</v>
          </cell>
          <cell r="F87">
            <v>440773</v>
          </cell>
          <cell r="G87">
            <v>484850.30000000005</v>
          </cell>
          <cell r="H87">
            <v>435263</v>
          </cell>
          <cell r="I87">
            <v>440244</v>
          </cell>
          <cell r="J87">
            <v>443322</v>
          </cell>
          <cell r="K87">
            <v>436409</v>
          </cell>
          <cell r="L87">
            <v>409990</v>
          </cell>
          <cell r="M87">
            <v>440640</v>
          </cell>
          <cell r="N87">
            <v>440773</v>
          </cell>
          <cell r="O87">
            <v>440588</v>
          </cell>
          <cell r="P87">
            <v>393029</v>
          </cell>
          <cell r="Q87">
            <v>440773</v>
          </cell>
          <cell r="R87">
            <v>440010</v>
          </cell>
          <cell r="S87">
            <v>429754</v>
          </cell>
          <cell r="T87">
            <v>435154</v>
          </cell>
          <cell r="U87">
            <v>432904</v>
          </cell>
          <cell r="V87">
            <v>420387</v>
          </cell>
          <cell r="W87">
            <v>438671</v>
          </cell>
          <cell r="X87">
            <v>439685</v>
          </cell>
          <cell r="Y87">
            <v>439143</v>
          </cell>
          <cell r="Z87">
            <v>440773</v>
          </cell>
          <cell r="AA87">
            <v>440190</v>
          </cell>
        </row>
        <row r="88">
          <cell r="B88" t="str">
            <v>5.28</v>
          </cell>
          <cell r="C88" t="str">
            <v>Suministro, transporte e instalación de banco de ductos 3 x 1-1/2"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88" t="str">
            <v>ML</v>
          </cell>
          <cell r="E88">
            <v>1200</v>
          </cell>
          <cell r="F88">
            <v>31938</v>
          </cell>
          <cell r="G88">
            <v>35131.800000000003</v>
          </cell>
          <cell r="H88">
            <v>31538</v>
          </cell>
          <cell r="I88">
            <v>31345</v>
          </cell>
          <cell r="J88">
            <v>31294</v>
          </cell>
          <cell r="K88">
            <v>31622</v>
          </cell>
          <cell r="L88">
            <v>29772</v>
          </cell>
          <cell r="M88">
            <v>31786</v>
          </cell>
          <cell r="N88">
            <v>31938</v>
          </cell>
          <cell r="O88">
            <v>31753</v>
          </cell>
          <cell r="P88">
            <v>33577</v>
          </cell>
          <cell r="Q88">
            <v>31938</v>
          </cell>
          <cell r="R88">
            <v>30988</v>
          </cell>
          <cell r="S88">
            <v>31140</v>
          </cell>
          <cell r="T88">
            <v>30931</v>
          </cell>
          <cell r="U88">
            <v>28898</v>
          </cell>
          <cell r="V88">
            <v>30461</v>
          </cell>
          <cell r="W88">
            <v>29444</v>
          </cell>
          <cell r="X88">
            <v>29080</v>
          </cell>
          <cell r="Y88">
            <v>30034</v>
          </cell>
          <cell r="Z88">
            <v>31932</v>
          </cell>
          <cell r="AA88">
            <v>31209</v>
          </cell>
        </row>
        <row r="89">
          <cell r="B89" t="str">
            <v>5.29</v>
          </cell>
          <cell r="C89" t="str">
            <v>Suministro, transporte e instalación de banco de ductos 2 x  1-1/2" PVC conduit tipo pesado con canalización con topomisil. Incluye canalización con topomisil para cada ducto independiente,  retiro y disposición final de escombros . Especificaciones e instalación  de elementos   según Manual Técnico A.P. B/GA y diseño eléctrico.</v>
          </cell>
          <cell r="D89" t="str">
            <v>ML</v>
          </cell>
          <cell r="E89">
            <v>100</v>
          </cell>
          <cell r="F89">
            <v>297394</v>
          </cell>
          <cell r="G89">
            <v>327133.40000000002</v>
          </cell>
          <cell r="H89">
            <v>293676</v>
          </cell>
          <cell r="I89">
            <v>296931</v>
          </cell>
          <cell r="J89">
            <v>299005</v>
          </cell>
          <cell r="K89">
            <v>294450</v>
          </cell>
          <cell r="L89">
            <v>276646</v>
          </cell>
          <cell r="M89">
            <v>297275</v>
          </cell>
          <cell r="N89">
            <v>297394</v>
          </cell>
          <cell r="O89">
            <v>297209</v>
          </cell>
          <cell r="P89">
            <v>266241</v>
          </cell>
          <cell r="Q89">
            <v>297394</v>
          </cell>
          <cell r="R89">
            <v>296762</v>
          </cell>
          <cell r="S89">
            <v>289959</v>
          </cell>
          <cell r="T89">
            <v>293193</v>
          </cell>
          <cell r="U89">
            <v>292162</v>
          </cell>
          <cell r="V89">
            <v>283640</v>
          </cell>
          <cell r="W89">
            <v>295567</v>
          </cell>
          <cell r="X89">
            <v>294541</v>
          </cell>
          <cell r="Y89">
            <v>295956</v>
          </cell>
          <cell r="Z89">
            <v>297394</v>
          </cell>
          <cell r="AA89">
            <v>296913</v>
          </cell>
        </row>
        <row r="90">
          <cell r="B90" t="str">
            <v>5.30</v>
          </cell>
          <cell r="C90" t="str">
            <v>Suministro, transporte e instalación de banco de ductos 2 x  1-1/2"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90" t="str">
            <v>ML</v>
          </cell>
          <cell r="E90">
            <v>100</v>
          </cell>
          <cell r="F90">
            <v>28984</v>
          </cell>
          <cell r="G90">
            <v>31882.400000000001</v>
          </cell>
          <cell r="H90">
            <v>28621</v>
          </cell>
          <cell r="I90">
            <v>22686</v>
          </cell>
          <cell r="J90">
            <v>28399</v>
          </cell>
          <cell r="K90">
            <v>28697</v>
          </cell>
          <cell r="L90">
            <v>27024</v>
          </cell>
          <cell r="M90">
            <v>28832</v>
          </cell>
          <cell r="N90">
            <v>28984</v>
          </cell>
          <cell r="O90">
            <v>28799</v>
          </cell>
          <cell r="P90">
            <v>28117</v>
          </cell>
          <cell r="Q90">
            <v>28984</v>
          </cell>
          <cell r="R90">
            <v>28034</v>
          </cell>
          <cell r="S90">
            <v>28259</v>
          </cell>
          <cell r="T90">
            <v>28493</v>
          </cell>
          <cell r="U90">
            <v>24889</v>
          </cell>
          <cell r="V90">
            <v>27643</v>
          </cell>
          <cell r="W90">
            <v>26490</v>
          </cell>
          <cell r="X90">
            <v>25216</v>
          </cell>
          <cell r="Y90">
            <v>27080</v>
          </cell>
          <cell r="Z90">
            <v>28978</v>
          </cell>
          <cell r="AA90">
            <v>28255</v>
          </cell>
        </row>
        <row r="91">
          <cell r="B91" t="str">
            <v>5.31</v>
          </cell>
          <cell r="C91" t="str">
            <v>Suministro, transporte e instalación de ducto 1-1/2" PVC conduit tipo pesado. Incluye excavación 0,7 m, base compactada en arena de peña, relleno compactado en arena de peña y tierra de excavación, banda plastica de señalización y retiro de escombros y disposición final. Especificaciones e instalación  de elementos   según Manual Técnico A.P. B/GA y diseño eléctrico.</v>
          </cell>
          <cell r="D91" t="str">
            <v>ML</v>
          </cell>
          <cell r="E91">
            <v>100</v>
          </cell>
          <cell r="F91">
            <v>22537</v>
          </cell>
          <cell r="G91">
            <v>24790.7</v>
          </cell>
          <cell r="H91">
            <v>22254</v>
          </cell>
          <cell r="I91">
            <v>22049</v>
          </cell>
          <cell r="J91">
            <v>22066</v>
          </cell>
          <cell r="K91">
            <v>22314</v>
          </cell>
          <cell r="L91">
            <v>21030</v>
          </cell>
          <cell r="M91">
            <v>22404</v>
          </cell>
          <cell r="N91">
            <v>22537</v>
          </cell>
          <cell r="O91">
            <v>22352</v>
          </cell>
          <cell r="P91">
            <v>21508</v>
          </cell>
          <cell r="Q91">
            <v>22537</v>
          </cell>
          <cell r="R91">
            <v>21774</v>
          </cell>
          <cell r="S91">
            <v>21974</v>
          </cell>
          <cell r="T91">
            <v>22168</v>
          </cell>
          <cell r="U91">
            <v>22698</v>
          </cell>
          <cell r="V91">
            <v>21495</v>
          </cell>
          <cell r="W91">
            <v>20435</v>
          </cell>
          <cell r="X91">
            <v>21118</v>
          </cell>
          <cell r="Y91">
            <v>20907</v>
          </cell>
          <cell r="Z91">
            <v>22531</v>
          </cell>
          <cell r="AA91">
            <v>21954</v>
          </cell>
        </row>
        <row r="92">
          <cell r="B92" t="str">
            <v>5.32</v>
          </cell>
          <cell r="C92" t="str">
            <v>Suministro transporte e instalación de canalización en ducto  EMT galvanizado  1-1/2" anclado a pared o techo. Incluye accesorios EMT 1-1/2", cajas metálicas de paso o  derivación,  anclajes  1-1/2", puntos de soldadura, señalización RETIE y demás accesorios de instalación. Especificaciones e instalación  de elementos  según Manual Técnico A.P. B/GA y diseño eléctrico.</v>
          </cell>
          <cell r="D92" t="str">
            <v>ML</v>
          </cell>
          <cell r="E92">
            <v>1000</v>
          </cell>
          <cell r="F92">
            <v>38308</v>
          </cell>
          <cell r="G92">
            <v>42138.8</v>
          </cell>
          <cell r="H92">
            <v>37828</v>
          </cell>
          <cell r="I92">
            <v>37205</v>
          </cell>
          <cell r="J92">
            <v>37167</v>
          </cell>
          <cell r="K92">
            <v>37929</v>
          </cell>
          <cell r="L92">
            <v>35701</v>
          </cell>
          <cell r="M92">
            <v>38191</v>
          </cell>
          <cell r="N92">
            <v>38308</v>
          </cell>
          <cell r="O92">
            <v>38188</v>
          </cell>
          <cell r="P92">
            <v>36885</v>
          </cell>
          <cell r="Q92">
            <v>38308</v>
          </cell>
          <cell r="R92">
            <v>37559</v>
          </cell>
          <cell r="S92">
            <v>37350</v>
          </cell>
          <cell r="T92">
            <v>37363</v>
          </cell>
          <cell r="U92">
            <v>34288</v>
          </cell>
          <cell r="V92">
            <v>36536</v>
          </cell>
          <cell r="W92">
            <v>35021</v>
          </cell>
          <cell r="X92">
            <v>36106</v>
          </cell>
          <cell r="Y92">
            <v>35278</v>
          </cell>
          <cell r="Z92">
            <v>38308</v>
          </cell>
          <cell r="AA92">
            <v>37589</v>
          </cell>
        </row>
        <row r="93">
          <cell r="B93" t="str">
            <v>5.33</v>
          </cell>
          <cell r="C93" t="str">
            <v>Suministro transporte e instalación de canalización en ducto  EMT galvanizado  1" anclado a pared o techo. Incluye accesorios EMT 1", cajas metálicas de paso o  derivación,  anclajes  1", puntos de soldadura, señalización RETIE y demás accesorios de instalación. Especificaciones e instalación  de elementos  según Manual Técnico A.P. B/GA y diseño eléctrico.</v>
          </cell>
          <cell r="D93" t="str">
            <v>ML</v>
          </cell>
          <cell r="E93">
            <v>200</v>
          </cell>
          <cell r="F93">
            <v>29285</v>
          </cell>
          <cell r="G93">
            <v>32213.500000000004</v>
          </cell>
          <cell r="H93">
            <v>28918</v>
          </cell>
          <cell r="I93">
            <v>27785</v>
          </cell>
          <cell r="J93">
            <v>28326</v>
          </cell>
          <cell r="K93">
            <v>28995</v>
          </cell>
          <cell r="L93">
            <v>27311</v>
          </cell>
          <cell r="M93">
            <v>29168</v>
          </cell>
          <cell r="N93">
            <v>29285</v>
          </cell>
          <cell r="O93">
            <v>29165</v>
          </cell>
          <cell r="P93">
            <v>28258</v>
          </cell>
          <cell r="Q93">
            <v>29285</v>
          </cell>
          <cell r="R93">
            <v>28536</v>
          </cell>
          <cell r="S93">
            <v>28553</v>
          </cell>
          <cell r="T93">
            <v>28981</v>
          </cell>
          <cell r="U93">
            <v>25002</v>
          </cell>
          <cell r="V93">
            <v>27931</v>
          </cell>
          <cell r="W93">
            <v>26452</v>
          </cell>
          <cell r="X93">
            <v>30341</v>
          </cell>
          <cell r="Y93">
            <v>26709</v>
          </cell>
          <cell r="Z93">
            <v>29285</v>
          </cell>
          <cell r="AA93">
            <v>28566</v>
          </cell>
        </row>
        <row r="94">
          <cell r="B94" t="str">
            <v>5.34</v>
          </cell>
          <cell r="C94" t="str">
            <v>Suministro, transporte e instalación de caja de inspección de 60  x 60 x 100 cm (medidas internas). Incluye  tapa de concreto reforzado de 3000 psi de 71,5 x 71,5 x 6 cm con marco y contramarco metálico soldados, fondo en gravilla Y señalización RETIE para todos los circuitos. Especificaciones e instalación de elementos según Manual Técnico A.P. B/GA.  y diseño eléctrico.</v>
          </cell>
          <cell r="D94" t="str">
            <v>Und</v>
          </cell>
          <cell r="E94">
            <v>140</v>
          </cell>
          <cell r="F94">
            <v>724160</v>
          </cell>
          <cell r="G94">
            <v>796576.00000000012</v>
          </cell>
          <cell r="H94">
            <v>715108</v>
          </cell>
          <cell r="I94">
            <v>706126</v>
          </cell>
          <cell r="J94">
            <v>716061</v>
          </cell>
          <cell r="K94">
            <v>716991</v>
          </cell>
          <cell r="L94">
            <v>673883</v>
          </cell>
          <cell r="M94">
            <v>722634</v>
          </cell>
          <cell r="N94">
            <v>724160</v>
          </cell>
          <cell r="O94">
            <v>722310</v>
          </cell>
          <cell r="P94">
            <v>714762</v>
          </cell>
          <cell r="Q94">
            <v>724160</v>
          </cell>
          <cell r="R94">
            <v>714653</v>
          </cell>
          <cell r="S94">
            <v>706056</v>
          </cell>
          <cell r="T94">
            <v>720669</v>
          </cell>
          <cell r="U94">
            <v>692166</v>
          </cell>
          <cell r="V94">
            <v>690668</v>
          </cell>
          <cell r="W94">
            <v>702460</v>
          </cell>
          <cell r="X94">
            <v>718734</v>
          </cell>
          <cell r="Y94">
            <v>707360</v>
          </cell>
          <cell r="Z94">
            <v>723672</v>
          </cell>
          <cell r="AA94">
            <v>716025</v>
          </cell>
        </row>
        <row r="95">
          <cell r="B95" t="str">
            <v>5.35</v>
          </cell>
          <cell r="C95" t="str">
            <v>Suministro, transporte e instalación de caja de inspección de 80  x 80 x 100 cm (medidas internas). Incluye  tapa de concreto reforzado de 3000 psi de 81,5 x 81,5 x 6 cm con marco y contramarco metálico soldados, fondo en gravilla Y señalización RETIE para todos los circuitos. Especificaciones e instalación de elementos según Manual Técnico A.P. B/GA.  y diseño eléctrico.</v>
          </cell>
          <cell r="D95" t="str">
            <v>Und</v>
          </cell>
          <cell r="E95">
            <v>4</v>
          </cell>
          <cell r="F95">
            <v>838976</v>
          </cell>
          <cell r="G95">
            <v>922873.60000000009</v>
          </cell>
          <cell r="H95">
            <v>828488</v>
          </cell>
          <cell r="I95">
            <v>824366</v>
          </cell>
          <cell r="J95">
            <v>830209</v>
          </cell>
          <cell r="K95">
            <v>830670</v>
          </cell>
          <cell r="L95">
            <v>780660</v>
          </cell>
          <cell r="M95">
            <v>837450</v>
          </cell>
          <cell r="N95">
            <v>838976</v>
          </cell>
          <cell r="O95">
            <v>837126</v>
          </cell>
          <cell r="P95">
            <v>834910</v>
          </cell>
          <cell r="Q95">
            <v>838976</v>
          </cell>
          <cell r="R95">
            <v>829469</v>
          </cell>
          <cell r="S95">
            <v>818002</v>
          </cell>
          <cell r="T95">
            <v>831344</v>
          </cell>
          <cell r="U95">
            <v>837210</v>
          </cell>
          <cell r="V95">
            <v>800173</v>
          </cell>
          <cell r="W95">
            <v>817275</v>
          </cell>
          <cell r="X95">
            <v>831425</v>
          </cell>
          <cell r="Y95">
            <v>822175</v>
          </cell>
          <cell r="Z95">
            <v>838378</v>
          </cell>
          <cell r="AA95">
            <v>830840</v>
          </cell>
        </row>
        <row r="96">
          <cell r="B96" t="str">
            <v>5.36</v>
          </cell>
          <cell r="C96" t="str">
            <v>Suministro transporte e instalación en poste de caja metálica  de 30X25X20 cm tipo interperie con doble fondo y chapa bristol,  galvanizada  en caliente  y  terminada en pintura electrostática.  Incluye, adaptadores  terminales, bornera de conexiones  señalización RETIE y demas accesorios de instalación. Especificaciones e instalación  de elementos  según Manual Técnico A.P. B/GA y diseño eléctrico.</v>
          </cell>
          <cell r="D96" t="str">
            <v>ML</v>
          </cell>
          <cell r="E96">
            <v>28</v>
          </cell>
          <cell r="F96">
            <v>190516</v>
          </cell>
          <cell r="G96">
            <v>209567.6</v>
          </cell>
          <cell r="H96">
            <v>188134</v>
          </cell>
          <cell r="I96">
            <v>188050</v>
          </cell>
          <cell r="J96">
            <v>191322</v>
          </cell>
          <cell r="K96">
            <v>188630</v>
          </cell>
          <cell r="L96">
            <v>177333</v>
          </cell>
          <cell r="M96">
            <v>190243</v>
          </cell>
          <cell r="N96">
            <v>190516</v>
          </cell>
          <cell r="O96">
            <v>190276</v>
          </cell>
          <cell r="P96">
            <v>181119</v>
          </cell>
          <cell r="Q96">
            <v>190516</v>
          </cell>
          <cell r="R96">
            <v>188643</v>
          </cell>
          <cell r="S96">
            <v>185753</v>
          </cell>
          <cell r="T96">
            <v>187769</v>
          </cell>
          <cell r="U96">
            <v>153155</v>
          </cell>
          <cell r="V96">
            <v>181705</v>
          </cell>
          <cell r="W96">
            <v>182330</v>
          </cell>
          <cell r="X96">
            <v>183223</v>
          </cell>
          <cell r="Y96">
            <v>183000</v>
          </cell>
          <cell r="Z96">
            <v>190516</v>
          </cell>
          <cell r="AA96">
            <v>188719</v>
          </cell>
        </row>
        <row r="97">
          <cell r="B97" t="str">
            <v>5.37</v>
          </cell>
          <cell r="C97" t="str">
            <v>Suministro, transporte e instalación de conector de derivación tipo gel GHFC-1 calibres principal 6-2  y derivación 14-8 AWG.</v>
          </cell>
          <cell r="D97" t="str">
            <v>ML</v>
          </cell>
          <cell r="E97">
            <v>516</v>
          </cell>
          <cell r="F97">
            <v>31575</v>
          </cell>
          <cell r="G97">
            <v>34732.5</v>
          </cell>
          <cell r="H97">
            <v>31179</v>
          </cell>
          <cell r="I97">
            <v>31465</v>
          </cell>
          <cell r="J97">
            <v>30841</v>
          </cell>
          <cell r="K97">
            <v>31262</v>
          </cell>
          <cell r="L97">
            <v>29389</v>
          </cell>
          <cell r="M97">
            <v>31522</v>
          </cell>
          <cell r="N97">
            <v>31575</v>
          </cell>
          <cell r="O97">
            <v>31464</v>
          </cell>
          <cell r="P97">
            <v>29420</v>
          </cell>
          <cell r="Q97">
            <v>31575</v>
          </cell>
          <cell r="R97">
            <v>31379</v>
          </cell>
          <cell r="S97">
            <v>30786</v>
          </cell>
          <cell r="T97">
            <v>31310</v>
          </cell>
          <cell r="U97">
            <v>30771</v>
          </cell>
          <cell r="V97">
            <v>30115</v>
          </cell>
          <cell r="W97">
            <v>31172</v>
          </cell>
          <cell r="X97">
            <v>29184</v>
          </cell>
          <cell r="Y97">
            <v>31250</v>
          </cell>
          <cell r="Z97">
            <v>31575</v>
          </cell>
          <cell r="AA97">
            <v>31440</v>
          </cell>
        </row>
        <row r="98">
          <cell r="B98" t="str">
            <v>5.38</v>
          </cell>
          <cell r="C98" t="str">
            <v>Suministro, transporte e instalación de electrodo de puesta a tierra en varilla cooperwell. Incluye  conector trasversal, electrodo tipo varilla de cobre de 2,4m x5/8". Especificaciones e instalación de elementos según Manual Técnico A.P. B/GA y diseño eléctrico.</v>
          </cell>
          <cell r="D98" t="str">
            <v>Und</v>
          </cell>
          <cell r="E98">
            <v>36</v>
          </cell>
          <cell r="F98">
            <v>230491</v>
          </cell>
          <cell r="G98">
            <v>253540.10000000003</v>
          </cell>
          <cell r="H98">
            <v>227609</v>
          </cell>
          <cell r="I98">
            <v>227000</v>
          </cell>
          <cell r="J98">
            <v>228681</v>
          </cell>
          <cell r="K98">
            <v>228209</v>
          </cell>
          <cell r="L98">
            <v>215183</v>
          </cell>
          <cell r="M98">
            <v>229195</v>
          </cell>
          <cell r="N98">
            <v>230491</v>
          </cell>
          <cell r="O98">
            <v>226791</v>
          </cell>
          <cell r="P98">
            <v>210040</v>
          </cell>
          <cell r="Q98">
            <v>230491</v>
          </cell>
          <cell r="R98">
            <v>227941</v>
          </cell>
          <cell r="S98">
            <v>224729</v>
          </cell>
          <cell r="T98">
            <v>227552</v>
          </cell>
          <cell r="U98">
            <v>210621</v>
          </cell>
          <cell r="V98">
            <v>219831</v>
          </cell>
          <cell r="W98">
            <v>221044</v>
          </cell>
          <cell r="X98">
            <v>211454</v>
          </cell>
          <cell r="Y98">
            <v>222324</v>
          </cell>
          <cell r="Z98">
            <v>228930</v>
          </cell>
          <cell r="AA98">
            <v>229017</v>
          </cell>
        </row>
        <row r="99">
          <cell r="B99" t="str">
            <v>5.39</v>
          </cell>
          <cell r="C99" t="str">
            <v>Corte, demolición y construcción de anden en concreto de 3000 psi y 10 cm de espesor, con texturizado antideslizante y dilatado. Incluye corte con cortadora de concreto, retiro y disposición final de escombros.</v>
          </cell>
          <cell r="D99" t="str">
            <v>M2</v>
          </cell>
          <cell r="E99">
            <v>200</v>
          </cell>
          <cell r="F99">
            <v>83079</v>
          </cell>
          <cell r="G99">
            <v>91386.900000000009</v>
          </cell>
          <cell r="H99">
            <v>82041</v>
          </cell>
          <cell r="I99">
            <v>82223</v>
          </cell>
          <cell r="J99">
            <v>79908</v>
          </cell>
          <cell r="K99">
            <v>82257</v>
          </cell>
          <cell r="L99">
            <v>77789</v>
          </cell>
          <cell r="M99">
            <v>82682</v>
          </cell>
          <cell r="N99">
            <v>83079</v>
          </cell>
          <cell r="O99">
            <v>81879</v>
          </cell>
          <cell r="P99">
            <v>82188</v>
          </cell>
          <cell r="Q99">
            <v>83079</v>
          </cell>
          <cell r="R99">
            <v>82143</v>
          </cell>
          <cell r="S99">
            <v>81002</v>
          </cell>
          <cell r="T99">
            <v>81803</v>
          </cell>
          <cell r="U99">
            <v>84911</v>
          </cell>
          <cell r="V99">
            <v>79237</v>
          </cell>
          <cell r="W99">
            <v>80889</v>
          </cell>
          <cell r="X99">
            <v>81989</v>
          </cell>
          <cell r="Y99">
            <v>81379</v>
          </cell>
          <cell r="Z99">
            <v>82953</v>
          </cell>
          <cell r="AA99">
            <v>82733</v>
          </cell>
        </row>
        <row r="100">
          <cell r="B100" t="str">
            <v>5.40</v>
          </cell>
          <cell r="C100" t="str">
            <v>Suministro, transporte  y construcción para realizar el corte, demolición y construcción de pavimento asfaltico tipo MDC-2 espesor de 20 cm de aquina, según norma INVIAS. Retiro de escombros y disposición final.</v>
          </cell>
          <cell r="D100" t="str">
            <v>M2</v>
          </cell>
          <cell r="E100">
            <v>50</v>
          </cell>
          <cell r="F100">
            <v>200380</v>
          </cell>
          <cell r="G100">
            <v>220418.00000000003</v>
          </cell>
          <cell r="H100">
            <v>197875</v>
          </cell>
          <cell r="I100">
            <v>198540</v>
          </cell>
          <cell r="J100">
            <v>185884</v>
          </cell>
          <cell r="K100">
            <v>198396</v>
          </cell>
          <cell r="L100">
            <v>186995</v>
          </cell>
          <cell r="M100">
            <v>200162</v>
          </cell>
          <cell r="N100">
            <v>200380</v>
          </cell>
          <cell r="O100">
            <v>196300</v>
          </cell>
          <cell r="P100">
            <v>198213</v>
          </cell>
          <cell r="Q100">
            <v>200380</v>
          </cell>
          <cell r="R100">
            <v>199443</v>
          </cell>
          <cell r="S100">
            <v>195371</v>
          </cell>
          <cell r="T100">
            <v>198547</v>
          </cell>
          <cell r="U100">
            <v>192312</v>
          </cell>
          <cell r="V100">
            <v>191112</v>
          </cell>
          <cell r="W100">
            <v>198267</v>
          </cell>
          <cell r="X100">
            <v>197402</v>
          </cell>
          <cell r="Y100">
            <v>199057</v>
          </cell>
          <cell r="Z100">
            <v>200380</v>
          </cell>
          <cell r="AA100">
            <v>199610</v>
          </cell>
        </row>
        <row r="101">
          <cell r="B101" t="str">
            <v>5.41</v>
          </cell>
          <cell r="C101" t="str">
            <v>Suministro, transporte e instalación de la capa de rodadura (sello) en mezcla asfáltica tipo MDC-3 para cubrir el áreas  aledañas a la canalización (1,5 m a lado y lado del eje de la canalización e= 4 cm). Según exigencia POT vigente y norma INVIAS..</v>
          </cell>
          <cell r="D101" t="str">
            <v>M2</v>
          </cell>
          <cell r="E101">
            <v>150</v>
          </cell>
          <cell r="F101">
            <v>53725</v>
          </cell>
          <cell r="G101">
            <v>59097.500000000007</v>
          </cell>
          <cell r="H101">
            <v>53054</v>
          </cell>
          <cell r="I101">
            <v>53050</v>
          </cell>
          <cell r="J101">
            <v>50827</v>
          </cell>
          <cell r="K101">
            <v>53193</v>
          </cell>
          <cell r="L101">
            <v>50224</v>
          </cell>
          <cell r="M101">
            <v>53541</v>
          </cell>
          <cell r="N101">
            <v>53725</v>
          </cell>
          <cell r="O101">
            <v>52525</v>
          </cell>
          <cell r="P101">
            <v>52145</v>
          </cell>
          <cell r="Q101">
            <v>53725</v>
          </cell>
          <cell r="R101">
            <v>53107</v>
          </cell>
          <cell r="S101">
            <v>52382</v>
          </cell>
          <cell r="T101">
            <v>53290</v>
          </cell>
          <cell r="U101">
            <v>52274</v>
          </cell>
          <cell r="V101">
            <v>51240</v>
          </cell>
          <cell r="W101">
            <v>50284</v>
          </cell>
          <cell r="X101">
            <v>51905</v>
          </cell>
          <cell r="Y101">
            <v>50805</v>
          </cell>
          <cell r="Z101">
            <v>53725</v>
          </cell>
          <cell r="AA101">
            <v>53218</v>
          </cell>
        </row>
        <row r="102">
          <cell r="B102" t="str">
            <v>5.42</v>
          </cell>
          <cell r="C102" t="str">
            <v>Poda de ancho 3 metros a cada lado de luminaria o tramo de red aéreo en baja tensión . Incluye tramites ante la CDMB, retiro y disposición final de escombro vegetal.</v>
          </cell>
          <cell r="D102" t="str">
            <v>ML</v>
          </cell>
          <cell r="E102">
            <v>400</v>
          </cell>
          <cell r="F102">
            <v>22512.980000000003</v>
          </cell>
          <cell r="G102">
            <v>24764.278000000006</v>
          </cell>
          <cell r="H102">
            <v>22232</v>
          </cell>
          <cell r="I102">
            <v>22225</v>
          </cell>
          <cell r="J102">
            <v>22000</v>
          </cell>
          <cell r="K102">
            <v>22290</v>
          </cell>
          <cell r="L102">
            <v>21366</v>
          </cell>
          <cell r="M102">
            <v>22309</v>
          </cell>
          <cell r="N102">
            <v>22513</v>
          </cell>
          <cell r="O102">
            <v>22033</v>
          </cell>
          <cell r="P102">
            <v>22504</v>
          </cell>
          <cell r="Q102">
            <v>22513</v>
          </cell>
          <cell r="R102">
            <v>21948</v>
          </cell>
          <cell r="S102">
            <v>21950</v>
          </cell>
          <cell r="T102">
            <v>22230</v>
          </cell>
          <cell r="U102">
            <v>23597</v>
          </cell>
          <cell r="V102">
            <v>21472</v>
          </cell>
          <cell r="W102">
            <v>21450</v>
          </cell>
          <cell r="X102">
            <v>21695</v>
          </cell>
          <cell r="Y102">
            <v>21550</v>
          </cell>
          <cell r="Z102">
            <v>22513</v>
          </cell>
          <cell r="AA102">
            <v>22144</v>
          </cell>
        </row>
        <row r="103">
          <cell r="B103">
            <v>6</v>
          </cell>
          <cell r="C103" t="str">
            <v>CAPITULO 6.  EQUIPOS DE ILUMINACIÓN</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row>
        <row r="104">
          <cell r="B104" t="str">
            <v>6.1</v>
          </cell>
          <cell r="C104" t="str">
            <v>Suministro, transporte e instalación de luminaria Schreder TECEO-1 5136 24 LEDS 700 mA 55 W, driver programable y dimerizable . Incluye marcación, sistema antirobo y demás accesorios de instalación.</v>
          </cell>
          <cell r="D104" t="str">
            <v>Und</v>
          </cell>
          <cell r="E104">
            <v>16</v>
          </cell>
          <cell r="F104">
            <v>1230956</v>
          </cell>
          <cell r="G104">
            <v>1354051.6</v>
          </cell>
          <cell r="H104">
            <v>1215569</v>
          </cell>
          <cell r="I104">
            <v>1191065</v>
          </cell>
          <cell r="J104">
            <v>1236786</v>
          </cell>
          <cell r="K104">
            <v>1218770</v>
          </cell>
          <cell r="L104">
            <v>1225333</v>
          </cell>
          <cell r="M104">
            <v>1230222</v>
          </cell>
          <cell r="N104">
            <v>1230956</v>
          </cell>
          <cell r="O104">
            <v>1229444</v>
          </cell>
          <cell r="P104">
            <v>1237035</v>
          </cell>
          <cell r="Q104">
            <v>1230956</v>
          </cell>
          <cell r="R104">
            <v>1228616</v>
          </cell>
          <cell r="S104">
            <v>1230956</v>
          </cell>
          <cell r="T104">
            <v>1207245</v>
          </cell>
          <cell r="U104">
            <v>1250990</v>
          </cell>
          <cell r="V104">
            <v>1174024</v>
          </cell>
          <cell r="W104">
            <v>1214463</v>
          </cell>
          <cell r="X104">
            <v>1213073</v>
          </cell>
          <cell r="Y104">
            <v>1214745</v>
          </cell>
          <cell r="Z104">
            <v>1230956</v>
          </cell>
          <cell r="AA104">
            <v>1228711</v>
          </cell>
        </row>
        <row r="105">
          <cell r="B105" t="str">
            <v>6.2</v>
          </cell>
          <cell r="C105" t="str">
            <v>Suministro, transporte e instalación de luminaria Schreder TECEO-2 5103  88 LEDS 700 mA 196W, driver progamable y dimerizable .Incluye marcación, sistema antirobo y demás accesorios de instalación.</v>
          </cell>
          <cell r="D105" t="str">
            <v>Und</v>
          </cell>
          <cell r="E105">
            <v>16</v>
          </cell>
          <cell r="F105">
            <v>2348014</v>
          </cell>
          <cell r="G105">
            <v>2582815.4000000004</v>
          </cell>
          <cell r="H105">
            <v>2318664</v>
          </cell>
          <cell r="I105">
            <v>2291065</v>
          </cell>
          <cell r="J105">
            <v>2329982</v>
          </cell>
          <cell r="K105">
            <v>2324769</v>
          </cell>
          <cell r="L105">
            <v>2342391</v>
          </cell>
          <cell r="M105">
            <v>2347280</v>
          </cell>
          <cell r="N105">
            <v>2348014</v>
          </cell>
          <cell r="O105">
            <v>2346502</v>
          </cell>
          <cell r="P105">
            <v>2382906</v>
          </cell>
          <cell r="Q105">
            <v>2348014</v>
          </cell>
          <cell r="R105">
            <v>2345674</v>
          </cell>
          <cell r="S105">
            <v>2348014</v>
          </cell>
          <cell r="T105">
            <v>2319709</v>
          </cell>
          <cell r="U105">
            <v>2387915</v>
          </cell>
          <cell r="V105">
            <v>2239418</v>
          </cell>
          <cell r="W105">
            <v>2334463</v>
          </cell>
          <cell r="X105">
            <v>2331197</v>
          </cell>
          <cell r="Y105">
            <v>2334745</v>
          </cell>
          <cell r="Z105">
            <v>2348014</v>
          </cell>
          <cell r="AA105">
            <v>2345769</v>
          </cell>
        </row>
        <row r="106">
          <cell r="B106" t="str">
            <v>6.3</v>
          </cell>
          <cell r="C106" t="str">
            <v>Suministro, transporte e instalación de luminaria Schreder TECEO-2 5102  104 LEDS 700 mA 229W, driver programable y dimerizable. Incluye  marcación, sistema antirobo y demás accesorios de instalación.</v>
          </cell>
          <cell r="D106" t="str">
            <v>Und</v>
          </cell>
          <cell r="E106">
            <v>60</v>
          </cell>
          <cell r="F106">
            <v>2348012</v>
          </cell>
          <cell r="G106">
            <v>2582813.2000000002</v>
          </cell>
          <cell r="H106">
            <v>2318662</v>
          </cell>
          <cell r="I106">
            <v>2291065</v>
          </cell>
          <cell r="J106">
            <v>2362220</v>
          </cell>
          <cell r="K106">
            <v>2324767</v>
          </cell>
          <cell r="L106">
            <v>2342389</v>
          </cell>
          <cell r="M106">
            <v>2350422</v>
          </cell>
          <cell r="N106">
            <v>2348012</v>
          </cell>
          <cell r="O106">
            <v>2346500</v>
          </cell>
          <cell r="P106">
            <v>2382906</v>
          </cell>
          <cell r="Q106">
            <v>2348012</v>
          </cell>
          <cell r="R106">
            <v>2345672</v>
          </cell>
          <cell r="S106">
            <v>2348012</v>
          </cell>
          <cell r="T106">
            <v>2324964</v>
          </cell>
          <cell r="U106">
            <v>2387915</v>
          </cell>
          <cell r="V106">
            <v>2239416</v>
          </cell>
          <cell r="W106">
            <v>2334463</v>
          </cell>
          <cell r="X106">
            <v>2331678</v>
          </cell>
          <cell r="Y106">
            <v>2334745</v>
          </cell>
          <cell r="Z106">
            <v>2324012</v>
          </cell>
          <cell r="AA106">
            <v>2345767</v>
          </cell>
        </row>
        <row r="107">
          <cell r="B107" t="str">
            <v>6.4</v>
          </cell>
          <cell r="C107" t="str">
            <v>Suministro, transporte e instalación de luminaria Schreder TECEO-2 5102  120 LEDS 700 mA  262 W, driver progamable y dimerizable. Incluye marcación, sistema antirobo y demás accesorios de instalación.</v>
          </cell>
          <cell r="D107" t="str">
            <v>Und</v>
          </cell>
          <cell r="E107">
            <v>34</v>
          </cell>
          <cell r="F107">
            <v>2471228</v>
          </cell>
          <cell r="G107">
            <v>2718350.8000000003</v>
          </cell>
          <cell r="H107">
            <v>2440338</v>
          </cell>
          <cell r="I107">
            <v>2391065</v>
          </cell>
          <cell r="J107">
            <v>2486360</v>
          </cell>
          <cell r="K107">
            <v>2446763</v>
          </cell>
          <cell r="L107">
            <v>2465605</v>
          </cell>
          <cell r="M107">
            <v>2470494</v>
          </cell>
          <cell r="N107">
            <v>2471228</v>
          </cell>
          <cell r="O107">
            <v>2469716</v>
          </cell>
          <cell r="P107">
            <v>2509286</v>
          </cell>
          <cell r="Q107">
            <v>2471228</v>
          </cell>
          <cell r="R107">
            <v>2468888</v>
          </cell>
          <cell r="S107">
            <v>2471228</v>
          </cell>
          <cell r="T107">
            <v>2457735</v>
          </cell>
          <cell r="U107">
            <v>2513109</v>
          </cell>
          <cell r="V107">
            <v>2356934</v>
          </cell>
          <cell r="W107">
            <v>2454463</v>
          </cell>
          <cell r="X107">
            <v>2455273</v>
          </cell>
          <cell r="Y107">
            <v>2454745</v>
          </cell>
          <cell r="Z107">
            <v>2447228</v>
          </cell>
          <cell r="AA107">
            <v>2468983</v>
          </cell>
        </row>
        <row r="108">
          <cell r="B108" t="str">
            <v>6.5</v>
          </cell>
          <cell r="C108" t="str">
            <v>Suministro, transporte e instalación de luminaria Schreder TECEO-2 5102  128 LEDS 700 mA 279W,driver programable y dimerizable .Incluye marcación, sistema antirobo y demás accesorios de instalación.</v>
          </cell>
          <cell r="D108" t="str">
            <v>Und</v>
          </cell>
          <cell r="E108">
            <v>6</v>
          </cell>
          <cell r="F108">
            <v>2524657</v>
          </cell>
          <cell r="G108">
            <v>2777122.7</v>
          </cell>
          <cell r="H108">
            <v>2493099</v>
          </cell>
          <cell r="I108">
            <v>2491065</v>
          </cell>
          <cell r="J108">
            <v>2540190</v>
          </cell>
          <cell r="K108">
            <v>2499663</v>
          </cell>
          <cell r="L108">
            <v>2519034</v>
          </cell>
          <cell r="M108">
            <v>2523923</v>
          </cell>
          <cell r="N108">
            <v>2524657</v>
          </cell>
          <cell r="O108">
            <v>2523145</v>
          </cell>
          <cell r="P108">
            <v>2509285</v>
          </cell>
          <cell r="Q108">
            <v>2524657</v>
          </cell>
          <cell r="R108">
            <v>2552317</v>
          </cell>
          <cell r="S108">
            <v>2524657</v>
          </cell>
          <cell r="T108">
            <v>2502985</v>
          </cell>
          <cell r="U108">
            <v>2567395</v>
          </cell>
          <cell r="V108">
            <v>2407892</v>
          </cell>
          <cell r="W108">
            <v>2514964</v>
          </cell>
          <cell r="X108">
            <v>2506397</v>
          </cell>
          <cell r="Y108">
            <v>2515246</v>
          </cell>
          <cell r="Z108">
            <v>2501157</v>
          </cell>
          <cell r="AA108">
            <v>2522412</v>
          </cell>
        </row>
        <row r="109">
          <cell r="B109" t="str">
            <v>6.6</v>
          </cell>
          <cell r="C109" t="str">
            <v>Suministro, transporte e instalación de luminaria Schreder TECEO-2 5102  136 LEDS 700 mA 296W, driver programable y dimerizable. Incluye marcación, sistema antirobo y demás accesorios de instalación.</v>
          </cell>
          <cell r="D109" t="str">
            <v>Und</v>
          </cell>
          <cell r="E109">
            <v>12</v>
          </cell>
          <cell r="F109">
            <v>2578088</v>
          </cell>
          <cell r="G109">
            <v>2835896.8000000003</v>
          </cell>
          <cell r="H109">
            <v>2545862</v>
          </cell>
          <cell r="I109">
            <v>2491065</v>
          </cell>
          <cell r="J109">
            <v>2594021</v>
          </cell>
          <cell r="K109">
            <v>2552565</v>
          </cell>
          <cell r="L109">
            <v>2572465</v>
          </cell>
          <cell r="M109">
            <v>2577354</v>
          </cell>
          <cell r="N109">
            <v>2578088</v>
          </cell>
          <cell r="O109">
            <v>2576576</v>
          </cell>
          <cell r="P109">
            <v>2618889</v>
          </cell>
          <cell r="Q109">
            <v>2578088</v>
          </cell>
          <cell r="R109">
            <v>2575748</v>
          </cell>
          <cell r="S109">
            <v>2578088</v>
          </cell>
          <cell r="T109">
            <v>2557985</v>
          </cell>
          <cell r="U109">
            <v>2621683</v>
          </cell>
          <cell r="V109">
            <v>2458851</v>
          </cell>
          <cell r="W109">
            <v>2564463</v>
          </cell>
          <cell r="X109">
            <v>2557782</v>
          </cell>
          <cell r="Y109">
            <v>2564745</v>
          </cell>
          <cell r="Z109">
            <v>2578088</v>
          </cell>
          <cell r="AA109">
            <v>2575843</v>
          </cell>
        </row>
        <row r="110">
          <cell r="B110" t="str">
            <v>6.8</v>
          </cell>
          <cell r="C110" t="str">
            <v>Suministro, transporte e instalación de luminaria Schreder BRIKA 5098 24 LEDS 500 mA 43 W con base para fotocelda.  Incluye fotocontrol electrónico, marcación, sistema antirobo y demás accesorios de instalación.</v>
          </cell>
          <cell r="D110" t="str">
            <v>Und</v>
          </cell>
          <cell r="E110">
            <v>15</v>
          </cell>
          <cell r="F110">
            <v>927949</v>
          </cell>
          <cell r="G110">
            <v>1020743.9000000001</v>
          </cell>
          <cell r="H110">
            <v>916350</v>
          </cell>
          <cell r="I110">
            <v>911945</v>
          </cell>
          <cell r="J110">
            <v>929776</v>
          </cell>
          <cell r="K110">
            <v>918762</v>
          </cell>
          <cell r="L110">
            <v>920353</v>
          </cell>
          <cell r="M110">
            <v>927012</v>
          </cell>
          <cell r="N110">
            <v>927949</v>
          </cell>
          <cell r="O110">
            <v>925618</v>
          </cell>
          <cell r="P110">
            <v>921613</v>
          </cell>
          <cell r="Q110">
            <v>927949</v>
          </cell>
          <cell r="R110">
            <v>925426</v>
          </cell>
          <cell r="S110">
            <v>927949</v>
          </cell>
          <cell r="T110">
            <v>919341</v>
          </cell>
          <cell r="U110">
            <v>926733</v>
          </cell>
          <cell r="V110">
            <v>885031</v>
          </cell>
          <cell r="W110">
            <v>915990</v>
          </cell>
          <cell r="X110">
            <v>924624</v>
          </cell>
          <cell r="Y110">
            <v>916965</v>
          </cell>
          <cell r="Z110">
            <v>927949</v>
          </cell>
          <cell r="AA110">
            <v>925704</v>
          </cell>
        </row>
        <row r="111">
          <cell r="B111" t="str">
            <v>6.9</v>
          </cell>
          <cell r="C111" t="str">
            <v>Suministro, transporte e instalación de proyector SCHREDER OMNISTAR 2266 144 LEDS 1000 mA 470 W NW. Incluye caja de control externa 120 V-227V, cable de conexión, marcación y demás accesorios de instalación.</v>
          </cell>
          <cell r="D111" t="str">
            <v>Und</v>
          </cell>
          <cell r="E111">
            <v>18</v>
          </cell>
          <cell r="F111">
            <v>3756116</v>
          </cell>
          <cell r="G111">
            <v>4131727.6000000006</v>
          </cell>
          <cell r="H111">
            <v>3709164</v>
          </cell>
          <cell r="I111">
            <v>3724618</v>
          </cell>
          <cell r="J111">
            <v>3779789</v>
          </cell>
          <cell r="K111">
            <v>3718930</v>
          </cell>
          <cell r="L111">
            <v>3748669</v>
          </cell>
          <cell r="M111">
            <v>3755012</v>
          </cell>
          <cell r="N111">
            <v>3756116</v>
          </cell>
          <cell r="O111">
            <v>3753716</v>
          </cell>
          <cell r="P111">
            <v>3960817</v>
          </cell>
          <cell r="Q111">
            <v>3756116</v>
          </cell>
          <cell r="R111">
            <v>3752989</v>
          </cell>
          <cell r="S111">
            <v>3756116</v>
          </cell>
          <cell r="T111">
            <v>3719225</v>
          </cell>
          <cell r="U111">
            <v>3820084</v>
          </cell>
          <cell r="V111">
            <v>3582396</v>
          </cell>
          <cell r="W111">
            <v>3736742</v>
          </cell>
          <cell r="X111">
            <v>3708513</v>
          </cell>
          <cell r="Y111">
            <v>3736945</v>
          </cell>
          <cell r="Z111">
            <v>3756116</v>
          </cell>
          <cell r="AA111">
            <v>3753116</v>
          </cell>
        </row>
        <row r="112">
          <cell r="B112" t="str">
            <v>6.10</v>
          </cell>
          <cell r="C112" t="str">
            <v>Suministro, transporte e instalación de proyector SCHREDER GL2 COMPACT 3 5068 48 LEDS 700mA 106 W. Incluye  marcación y demás accesorios de instalación.</v>
          </cell>
          <cell r="D112" t="str">
            <v>Und</v>
          </cell>
          <cell r="E112">
            <v>13</v>
          </cell>
          <cell r="F112">
            <v>1077003</v>
          </cell>
          <cell r="G112">
            <v>1184703.3</v>
          </cell>
          <cell r="H112">
            <v>1063540</v>
          </cell>
          <cell r="I112">
            <v>1024618</v>
          </cell>
          <cell r="J112">
            <v>1080583</v>
          </cell>
          <cell r="K112">
            <v>1066341</v>
          </cell>
          <cell r="L112">
            <v>1069556</v>
          </cell>
          <cell r="M112">
            <v>1075899</v>
          </cell>
          <cell r="N112">
            <v>1077003</v>
          </cell>
          <cell r="O112">
            <v>1074603</v>
          </cell>
          <cell r="P112">
            <v>1067498</v>
          </cell>
          <cell r="Q112">
            <v>1077003</v>
          </cell>
          <cell r="R112">
            <v>1073876</v>
          </cell>
          <cell r="S112">
            <v>1077003</v>
          </cell>
          <cell r="T112">
            <v>1060684</v>
          </cell>
          <cell r="U112">
            <v>1097955</v>
          </cell>
          <cell r="V112">
            <v>1027192</v>
          </cell>
          <cell r="W112">
            <v>1056742</v>
          </cell>
          <cell r="X112">
            <v>1063323</v>
          </cell>
          <cell r="Y112">
            <v>1056945</v>
          </cell>
          <cell r="Z112">
            <v>1077003</v>
          </cell>
          <cell r="AA112">
            <v>1074003</v>
          </cell>
        </row>
        <row r="113">
          <cell r="B113" t="str">
            <v>6.11</v>
          </cell>
          <cell r="C113" t="str">
            <v>Suministro, transporte e instalación de proyector SCHREDER GL2 COMPACT 4 5068 64 LEDS 700mA 139 W. Incluye  marcación y demás accesorios de instalación.</v>
          </cell>
          <cell r="D113" t="str">
            <v>Und</v>
          </cell>
          <cell r="E113">
            <v>4</v>
          </cell>
          <cell r="F113">
            <v>1320162</v>
          </cell>
          <cell r="G113">
            <v>1452178.2000000002</v>
          </cell>
          <cell r="H113">
            <v>1303660</v>
          </cell>
          <cell r="I113">
            <v>1224618</v>
          </cell>
          <cell r="J113">
            <v>1325566</v>
          </cell>
          <cell r="K113">
            <v>1307092</v>
          </cell>
          <cell r="L113">
            <v>1312715</v>
          </cell>
          <cell r="M113">
            <v>1319058</v>
          </cell>
          <cell r="N113">
            <v>1320162</v>
          </cell>
          <cell r="O113">
            <v>1317762</v>
          </cell>
          <cell r="P113">
            <v>1363890</v>
          </cell>
          <cell r="Q113">
            <v>1320162</v>
          </cell>
          <cell r="R113">
            <v>1317035</v>
          </cell>
          <cell r="S113">
            <v>1320162</v>
          </cell>
          <cell r="T113">
            <v>1306093</v>
          </cell>
          <cell r="U113">
            <v>1345017</v>
          </cell>
          <cell r="V113">
            <v>1259105</v>
          </cell>
          <cell r="W113">
            <v>1296742</v>
          </cell>
          <cell r="X113">
            <v>1301537</v>
          </cell>
          <cell r="Y113">
            <v>1296945</v>
          </cell>
          <cell r="Z113">
            <v>1320162</v>
          </cell>
          <cell r="AA113">
            <v>1317162</v>
          </cell>
        </row>
        <row r="114">
          <cell r="B114" t="str">
            <v>6.12</v>
          </cell>
          <cell r="C114" t="str">
            <v xml:space="preserve">Suministro, transporte instalación de controlador  de luminaria SCHREDER-LUCO. Incluye accesorios de instalación. </v>
          </cell>
          <cell r="D114" t="str">
            <v>Und</v>
          </cell>
          <cell r="E114">
            <v>144</v>
          </cell>
          <cell r="F114">
            <v>426363</v>
          </cell>
          <cell r="G114">
            <v>468999.30000000005</v>
          </cell>
          <cell r="H114">
            <v>421034</v>
          </cell>
          <cell r="I114">
            <v>424170</v>
          </cell>
          <cell r="J114">
            <v>428015</v>
          </cell>
          <cell r="K114">
            <v>422142</v>
          </cell>
          <cell r="L114">
            <v>396589</v>
          </cell>
          <cell r="M114">
            <v>425430</v>
          </cell>
          <cell r="N114">
            <v>426363</v>
          </cell>
          <cell r="O114">
            <v>419979</v>
          </cell>
          <cell r="P114">
            <v>426317</v>
          </cell>
          <cell r="Q114">
            <v>426363</v>
          </cell>
          <cell r="R114">
            <v>425240</v>
          </cell>
          <cell r="S114">
            <v>426363</v>
          </cell>
          <cell r="T114">
            <v>424194</v>
          </cell>
          <cell r="U114">
            <v>440811</v>
          </cell>
          <cell r="V114">
            <v>406644</v>
          </cell>
          <cell r="W114">
            <v>425992</v>
          </cell>
          <cell r="X114">
            <v>422982</v>
          </cell>
          <cell r="Y114">
            <v>426460</v>
          </cell>
          <cell r="Z114">
            <v>426363</v>
          </cell>
          <cell r="AA114">
            <v>425827</v>
          </cell>
        </row>
        <row r="115">
          <cell r="B115" t="str">
            <v>6.13</v>
          </cell>
          <cell r="C115" t="str">
            <v xml:space="preserve">Suministro, transporte instalación de controlador  de segmento SCHREDER-SECO. Incluye accesorios de instalación. </v>
          </cell>
          <cell r="D115" t="str">
            <v>Und</v>
          </cell>
          <cell r="E115">
            <v>1</v>
          </cell>
          <cell r="F115">
            <v>6219994</v>
          </cell>
          <cell r="G115">
            <v>6841993.4000000004</v>
          </cell>
          <cell r="H115">
            <v>6142244</v>
          </cell>
          <cell r="I115">
            <v>6089165</v>
          </cell>
          <cell r="J115">
            <v>6260584</v>
          </cell>
          <cell r="K115">
            <v>6158416</v>
          </cell>
          <cell r="L115">
            <v>5784715</v>
          </cell>
          <cell r="M115">
            <v>6218243</v>
          </cell>
          <cell r="N115">
            <v>6219994</v>
          </cell>
          <cell r="O115">
            <v>5939354</v>
          </cell>
          <cell r="P115">
            <v>6207990</v>
          </cell>
          <cell r="Q115">
            <v>6219994</v>
          </cell>
          <cell r="R115">
            <v>6216249</v>
          </cell>
          <cell r="S115">
            <v>6219994</v>
          </cell>
          <cell r="T115">
            <v>6174106</v>
          </cell>
          <cell r="U115">
            <v>6158179</v>
          </cell>
          <cell r="V115">
            <v>5932319</v>
          </cell>
          <cell r="W115">
            <v>6199255</v>
          </cell>
          <cell r="X115">
            <v>6179336</v>
          </cell>
          <cell r="Y115">
            <v>6200815</v>
          </cell>
          <cell r="Z115">
            <v>6219994</v>
          </cell>
          <cell r="AA115">
            <v>6218206</v>
          </cell>
        </row>
        <row r="116">
          <cell r="B116">
            <v>7</v>
          </cell>
          <cell r="C116" t="str">
            <v>CAPITULO 7.  MÁSTILES Y POSTES</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row>
        <row r="117">
          <cell r="B117" t="str">
            <v>7.1</v>
          </cell>
          <cell r="C117" t="str">
            <v>Suministro, transporte e instalación de Poste metálico recto cilíndrico con base troncocónica brazo doble o doble propósito  de 12 mts.  Primera sección 6mts x 6"-4mm, con base troncocónica de 2.4 mts de altura que incluye grabado con figuras geométricas en forma de rombo. Segunda sección: 2 brazos de 1.2mts de avance y distranciados entre sí 2.4 mts en 2 1/2" - 3mm para completar la altura de montaje 12 mts. Galvanizado en Caliente y acabado final en pintura electrostática. Incluye: cimentación, canastilla de anclaje, base  en concreto pintada, marcación de código y demás accesorios de instaalación. Especificaciones e instalación de elementos según Manual Técnico A.P. B/GA y diseño propuesto del poste.</v>
          </cell>
          <cell r="D117" t="str">
            <v>Und</v>
          </cell>
          <cell r="E117">
            <v>36</v>
          </cell>
          <cell r="F117">
            <v>2888297</v>
          </cell>
          <cell r="G117">
            <v>3177126.7</v>
          </cell>
          <cell r="H117">
            <v>2852193</v>
          </cell>
          <cell r="I117">
            <v>2880750</v>
          </cell>
          <cell r="J117">
            <v>2899977</v>
          </cell>
          <cell r="K117">
            <v>2859703</v>
          </cell>
          <cell r="L117">
            <v>2689961</v>
          </cell>
          <cell r="M117">
            <v>2885904</v>
          </cell>
          <cell r="N117">
            <v>2888297</v>
          </cell>
          <cell r="O117">
            <v>2782297</v>
          </cell>
          <cell r="P117">
            <v>2930652</v>
          </cell>
          <cell r="Q117">
            <v>2803837</v>
          </cell>
          <cell r="R117">
            <v>2883616</v>
          </cell>
          <cell r="S117">
            <v>2816089.6</v>
          </cell>
          <cell r="T117">
            <v>2874082</v>
          </cell>
          <cell r="U117">
            <v>2962389</v>
          </cell>
          <cell r="V117">
            <v>2754713</v>
          </cell>
          <cell r="W117">
            <v>2816026</v>
          </cell>
          <cell r="X117">
            <v>2832329</v>
          </cell>
          <cell r="Y117">
            <v>2816226</v>
          </cell>
          <cell r="Z117">
            <v>2783297</v>
          </cell>
          <cell r="AA117">
            <v>2882397</v>
          </cell>
        </row>
        <row r="118">
          <cell r="B118" t="str">
            <v>7.2</v>
          </cell>
          <cell r="C118" t="str">
            <v>Suministro, transporte e instalación de Poste metálico recto cilíndrico con base troncocónica brazo sencillo  de 12 mts.  Primera sección 6mts x 6"-4mm, con base troncocónica de 2.4 mts de altura que incluye grabado con figuras geométricas en forma de rombo. Segunda sección: 1 brazo de 1.2mts de avance en 2 1/2" - 3mm para completar la altura de montaje 12 mts. Galvanizado en Caliente y acabado final en pintura electrostática. Incluye: cimentación, canastilla de anclaje, base  en concreto pintada, marcación de código y demás accesorios de instaalación. Especificaciones e instalación de elementos según Manual Técnico A.P. B/GA y diseño propuesto del poste.</v>
          </cell>
          <cell r="D118" t="str">
            <v>Und</v>
          </cell>
          <cell r="E118">
            <v>62</v>
          </cell>
          <cell r="F118">
            <v>2531017</v>
          </cell>
          <cell r="G118">
            <v>2784118.7</v>
          </cell>
          <cell r="H118">
            <v>2499379</v>
          </cell>
          <cell r="I118">
            <v>2480750</v>
          </cell>
          <cell r="J118">
            <v>2540018</v>
          </cell>
          <cell r="K118">
            <v>2505960</v>
          </cell>
          <cell r="L118">
            <v>2357690</v>
          </cell>
          <cell r="M118">
            <v>2539904</v>
          </cell>
          <cell r="N118">
            <v>2531017</v>
          </cell>
          <cell r="O118">
            <v>2425017</v>
          </cell>
          <cell r="P118">
            <v>2565850</v>
          </cell>
          <cell r="Q118">
            <v>2427337</v>
          </cell>
          <cell r="R118">
            <v>2526336</v>
          </cell>
          <cell r="S118">
            <v>2467741.6</v>
          </cell>
          <cell r="T118">
            <v>2523078</v>
          </cell>
          <cell r="U118">
            <v>2596828</v>
          </cell>
          <cell r="V118">
            <v>2413957</v>
          </cell>
          <cell r="W118">
            <v>2466026</v>
          </cell>
          <cell r="X118">
            <v>2505563</v>
          </cell>
          <cell r="Y118">
            <v>2466226</v>
          </cell>
          <cell r="Z118">
            <v>2531017</v>
          </cell>
          <cell r="AA118">
            <v>2525117</v>
          </cell>
        </row>
        <row r="119">
          <cell r="B119" t="str">
            <v>7.5</v>
          </cell>
          <cell r="C119" t="str">
            <v>Suministro, transporte e instalación de Poste metálico recto cilíndrico de 4.5 mts x 2 1/2", con base troncocónica y brazo sencillo.  Primera sección: base troncocónica de 1.2 mts de altura que incluye grabado con figuras geométricas en forma de rombo. Segunda sección: 3.30 mts en 2 1/2" - 3mm para completar la altura de montaje 4.5 mts. Galvanizado en Caliente y acabado final en pintura electrostática. Incluye: cimentación, canastilla de anclaje, base  en concreto pintada, marcación de código y demás accesorios de instaalación. Especificaciones e instalación de elementos según Manual Técnico A.P. B/GA y diseño propuesto del poste.</v>
          </cell>
          <cell r="D119" t="str">
            <v>Und</v>
          </cell>
          <cell r="E119">
            <v>15</v>
          </cell>
          <cell r="F119">
            <v>1049143</v>
          </cell>
          <cell r="G119">
            <v>1154057.3</v>
          </cell>
          <cell r="H119">
            <v>1036029</v>
          </cell>
          <cell r="I119">
            <v>1023565</v>
          </cell>
          <cell r="J119">
            <v>1044760</v>
          </cell>
          <cell r="K119">
            <v>1038756</v>
          </cell>
          <cell r="L119">
            <v>977771</v>
          </cell>
          <cell r="M119">
            <v>1064519</v>
          </cell>
          <cell r="N119">
            <v>1049143</v>
          </cell>
          <cell r="O119">
            <v>1002893</v>
          </cell>
          <cell r="P119">
            <v>1083371</v>
          </cell>
          <cell r="Q119">
            <v>1049143</v>
          </cell>
          <cell r="R119">
            <v>1043737</v>
          </cell>
          <cell r="S119">
            <v>1022914.4</v>
          </cell>
          <cell r="T119">
            <v>1039111</v>
          </cell>
          <cell r="U119">
            <v>978551</v>
          </cell>
          <cell r="V119">
            <v>1000620</v>
          </cell>
          <cell r="W119">
            <v>982793</v>
          </cell>
          <cell r="X119">
            <v>1052034</v>
          </cell>
          <cell r="Y119">
            <v>985243</v>
          </cell>
          <cell r="Z119">
            <v>1049143</v>
          </cell>
          <cell r="AA119">
            <v>1043948</v>
          </cell>
        </row>
        <row r="120">
          <cell r="B120" t="str">
            <v>7.6</v>
          </cell>
          <cell r="C120" t="str">
            <v>Suministro, transporte e instalación de mástil metálico de 16 mts   (6mts x 8" - 4 mm + 6 mts x 6" - 4mm + 4 mts x 5" -4mm),  cilindrico seccionado unido a través de bridas; galvanizado en caliente y terminado en pintura en polvo poliester al horno. Incluye: Eslabones de ascenso desde los 12 mts. Canastilla de Mantenimiento, Herraje Circular y con control de Azimut para instalación de 4 a 6 proyectores rectangulares, Canastilla de Cimentación en concreto  reforzado, base  en concreto pintada, marcación de código y demás accesorios de instalación. Especificaciones e instalación de elementos según Manual Técnico A.P. B/GA y diseño eléctrico.</v>
          </cell>
          <cell r="D120" t="str">
            <v>Und</v>
          </cell>
          <cell r="E120">
            <v>4</v>
          </cell>
          <cell r="F120">
            <v>9945091</v>
          </cell>
          <cell r="G120">
            <v>10939600.100000001</v>
          </cell>
          <cell r="H120">
            <v>9820777</v>
          </cell>
          <cell r="I120">
            <v>9873500</v>
          </cell>
          <cell r="J120">
            <v>9963567</v>
          </cell>
          <cell r="K120">
            <v>9846635</v>
          </cell>
          <cell r="L120">
            <v>9256627</v>
          </cell>
          <cell r="M120">
            <v>9984276</v>
          </cell>
          <cell r="N120">
            <v>9945091</v>
          </cell>
          <cell r="O120">
            <v>9778091</v>
          </cell>
          <cell r="P120">
            <v>10272215</v>
          </cell>
          <cell r="Q120">
            <v>9945091</v>
          </cell>
          <cell r="R120">
            <v>9935729</v>
          </cell>
          <cell r="S120">
            <v>9696463.6999999993</v>
          </cell>
          <cell r="T120">
            <v>9780383</v>
          </cell>
          <cell r="U120">
            <v>9597816</v>
          </cell>
          <cell r="V120">
            <v>9485131</v>
          </cell>
          <cell r="W120">
            <v>9852860</v>
          </cell>
          <cell r="X120">
            <v>9864885</v>
          </cell>
          <cell r="Y120">
            <v>9853260</v>
          </cell>
          <cell r="Z120">
            <v>9945091</v>
          </cell>
          <cell r="AA120">
            <v>9933290</v>
          </cell>
        </row>
        <row r="121">
          <cell r="B121" t="str">
            <v>7.7</v>
          </cell>
          <cell r="C121" t="str">
            <v>Suministro transporte e instalación de caja de derivación trifásica en policarbonato para 6 usuarios monofásicos 380V - 150 Amp.  Incluye manguera metálica flexible, accesorios de instalación y  señalización RETIE. Especificaciones e instalación  de elementos  según Manual Técnico A.P. B/GA y diseño eléctrico.</v>
          </cell>
          <cell r="D121" t="str">
            <v>ML</v>
          </cell>
          <cell r="E121">
            <v>4</v>
          </cell>
          <cell r="F121">
            <v>689226</v>
          </cell>
          <cell r="G121">
            <v>758148.60000000009</v>
          </cell>
          <cell r="H121">
            <v>680611</v>
          </cell>
          <cell r="I121">
            <v>662250</v>
          </cell>
          <cell r="J121">
            <v>696258</v>
          </cell>
          <cell r="K121">
            <v>682403</v>
          </cell>
          <cell r="L121">
            <v>641431</v>
          </cell>
          <cell r="M121">
            <v>688682</v>
          </cell>
          <cell r="N121">
            <v>689226</v>
          </cell>
          <cell r="O121">
            <v>686126</v>
          </cell>
          <cell r="P121">
            <v>688393</v>
          </cell>
          <cell r="Q121">
            <v>689226</v>
          </cell>
          <cell r="R121">
            <v>686886</v>
          </cell>
          <cell r="S121">
            <v>671995.4</v>
          </cell>
          <cell r="T121">
            <v>680550</v>
          </cell>
          <cell r="U121">
            <v>628661</v>
          </cell>
          <cell r="V121">
            <v>657349</v>
          </cell>
          <cell r="W121">
            <v>677739</v>
          </cell>
          <cell r="X121">
            <v>680838</v>
          </cell>
          <cell r="Y121">
            <v>679214</v>
          </cell>
          <cell r="Z121">
            <v>689226</v>
          </cell>
          <cell r="AA121">
            <v>687404</v>
          </cell>
        </row>
        <row r="122">
          <cell r="B122" t="str">
            <v>7.8</v>
          </cell>
          <cell r="C122" t="str">
            <v>Suministro transporte e instalación en poste de caja metálica  de 30X25X20 cm tipo interperie con doble fondo y chapa bristol,  galvanizada  en caliente  y  terminada en pintura electrostática.  Incluye, adaptadores  terminales, bornera de conexiones  señalización RETIE y demas accesorios de instalación. Especificaciones e instalación  de elementos  según Manual Técnico A.P. B/GA y diseño eléctrico.</v>
          </cell>
          <cell r="D122" t="str">
            <v>ML</v>
          </cell>
          <cell r="E122">
            <v>4</v>
          </cell>
          <cell r="F122">
            <v>190516</v>
          </cell>
          <cell r="G122">
            <v>209567.6</v>
          </cell>
          <cell r="H122">
            <v>188134</v>
          </cell>
          <cell r="I122">
            <v>188050</v>
          </cell>
          <cell r="J122">
            <v>191322</v>
          </cell>
          <cell r="K122">
            <v>188630</v>
          </cell>
          <cell r="L122">
            <v>177333</v>
          </cell>
          <cell r="M122">
            <v>190243</v>
          </cell>
          <cell r="N122">
            <v>190516</v>
          </cell>
          <cell r="O122">
            <v>190276</v>
          </cell>
          <cell r="P122">
            <v>181119</v>
          </cell>
          <cell r="Q122">
            <v>190516</v>
          </cell>
          <cell r="R122">
            <v>188643</v>
          </cell>
          <cell r="S122">
            <v>185753.1</v>
          </cell>
          <cell r="T122">
            <v>187024</v>
          </cell>
          <cell r="U122">
            <v>153155</v>
          </cell>
          <cell r="V122">
            <v>181705</v>
          </cell>
          <cell r="W122">
            <v>182330</v>
          </cell>
          <cell r="X122">
            <v>190696</v>
          </cell>
          <cell r="Y122">
            <v>183000</v>
          </cell>
          <cell r="Z122">
            <v>190516</v>
          </cell>
          <cell r="AA122">
            <v>188719</v>
          </cell>
        </row>
        <row r="123">
          <cell r="B123">
            <v>8</v>
          </cell>
          <cell r="C123" t="str">
            <v>CAPITULO 8CERTIFICACIÓN, LEGALIZACIÓN Y DOCUMENTACIÓN DE LA INSTALACIÓN</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row>
        <row r="124">
          <cell r="B124" t="str">
            <v>8.1</v>
          </cell>
          <cell r="C124" t="str">
            <v>Legalización de la instalación ante el operador de red. Incluye revisión de baja tensión y disponibilidad de servicio.</v>
          </cell>
          <cell r="D124" t="str">
            <v>Gl</v>
          </cell>
          <cell r="E124">
            <v>2</v>
          </cell>
          <cell r="F124">
            <v>603100</v>
          </cell>
          <cell r="G124">
            <v>663410</v>
          </cell>
          <cell r="H124">
            <v>595561</v>
          </cell>
          <cell r="I124">
            <v>585000</v>
          </cell>
          <cell r="J124">
            <v>595132</v>
          </cell>
          <cell r="K124">
            <v>597129</v>
          </cell>
          <cell r="L124">
            <v>563553</v>
          </cell>
          <cell r="M124">
            <v>598400</v>
          </cell>
          <cell r="N124">
            <v>603100</v>
          </cell>
          <cell r="O124">
            <v>595100</v>
          </cell>
          <cell r="P124">
            <v>599600</v>
          </cell>
          <cell r="Q124">
            <v>603100</v>
          </cell>
          <cell r="R124">
            <v>601650</v>
          </cell>
          <cell r="S124">
            <v>603100</v>
          </cell>
          <cell r="T124">
            <v>598162</v>
          </cell>
          <cell r="U124">
            <v>600100</v>
          </cell>
          <cell r="V124">
            <v>575207</v>
          </cell>
          <cell r="W124">
            <v>598400</v>
          </cell>
          <cell r="X124">
            <v>593410</v>
          </cell>
          <cell r="Y124">
            <v>598400</v>
          </cell>
          <cell r="Z124">
            <v>603100</v>
          </cell>
          <cell r="AA124">
            <v>593030</v>
          </cell>
        </row>
        <row r="125">
          <cell r="B125" t="str">
            <v>8.2</v>
          </cell>
          <cell r="C125" t="str">
            <v>Trámite de disponibilidad de servicio por media tensión y revisión de media tensión en  13,2 KV ante el operador de red .</v>
          </cell>
          <cell r="D125" t="str">
            <v>Gl</v>
          </cell>
          <cell r="E125">
            <v>2</v>
          </cell>
          <cell r="F125">
            <v>1016500</v>
          </cell>
          <cell r="G125">
            <v>1118150</v>
          </cell>
          <cell r="H125">
            <v>1003794</v>
          </cell>
          <cell r="I125">
            <v>935000</v>
          </cell>
          <cell r="J125">
            <v>1000264</v>
          </cell>
          <cell r="K125">
            <v>1006437</v>
          </cell>
          <cell r="L125">
            <v>948015</v>
          </cell>
          <cell r="M125">
            <v>1011800</v>
          </cell>
          <cell r="N125">
            <v>1016500</v>
          </cell>
          <cell r="O125">
            <v>1008500</v>
          </cell>
          <cell r="P125">
            <v>1000411</v>
          </cell>
          <cell r="Q125">
            <v>1016500</v>
          </cell>
          <cell r="R125">
            <v>1015050</v>
          </cell>
          <cell r="S125">
            <v>1016500</v>
          </cell>
          <cell r="T125">
            <v>1006800</v>
          </cell>
          <cell r="U125">
            <v>1013500</v>
          </cell>
          <cell r="V125">
            <v>969487</v>
          </cell>
          <cell r="W125">
            <v>1011800</v>
          </cell>
          <cell r="X125">
            <v>1008310</v>
          </cell>
          <cell r="Y125">
            <v>1011800</v>
          </cell>
          <cell r="Z125">
            <v>1016500</v>
          </cell>
          <cell r="AA125">
            <v>1006430</v>
          </cell>
        </row>
        <row r="126">
          <cell r="B126" t="str">
            <v>8.3</v>
          </cell>
          <cell r="C126" t="str">
            <v>Certificación plena de conformidad con RETILAP  para via vehicular TIPO M2, expedida por organismo acreditado ONAC.</v>
          </cell>
          <cell r="D126" t="str">
            <v>ML</v>
          </cell>
          <cell r="E126">
            <v>3800</v>
          </cell>
          <cell r="F126">
            <v>1928.8</v>
          </cell>
          <cell r="G126">
            <v>2121.6800000000003</v>
          </cell>
          <cell r="H126">
            <v>1905</v>
          </cell>
          <cell r="I126">
            <v>1910</v>
          </cell>
          <cell r="J126">
            <v>1907</v>
          </cell>
          <cell r="K126">
            <v>1910</v>
          </cell>
          <cell r="L126">
            <v>1805</v>
          </cell>
          <cell r="M126">
            <v>1910</v>
          </cell>
          <cell r="N126">
            <v>1928.8</v>
          </cell>
          <cell r="O126">
            <v>1897</v>
          </cell>
          <cell r="P126">
            <v>1902</v>
          </cell>
          <cell r="Q126">
            <v>1928.8</v>
          </cell>
          <cell r="R126">
            <v>1923</v>
          </cell>
          <cell r="S126">
            <v>1928.8</v>
          </cell>
          <cell r="T126">
            <v>1911</v>
          </cell>
          <cell r="U126">
            <v>1916.8</v>
          </cell>
          <cell r="V126">
            <v>1840</v>
          </cell>
          <cell r="W126">
            <v>1910</v>
          </cell>
          <cell r="X126">
            <v>1896</v>
          </cell>
          <cell r="Y126">
            <v>1910</v>
          </cell>
          <cell r="Z126">
            <v>1928.8</v>
          </cell>
          <cell r="AA126">
            <v>1888.5</v>
          </cell>
        </row>
        <row r="127">
          <cell r="B127" t="str">
            <v>8.4</v>
          </cell>
          <cell r="C127" t="str">
            <v>Certificación plena de conformidad con RETIE expedida por organismo acreditado ONAC.</v>
          </cell>
          <cell r="D127" t="str">
            <v>KVA</v>
          </cell>
          <cell r="E127">
            <v>90</v>
          </cell>
          <cell r="F127">
            <v>47133.599999999999</v>
          </cell>
          <cell r="G127">
            <v>51846.96</v>
          </cell>
          <cell r="H127">
            <v>46544</v>
          </cell>
          <cell r="I127">
            <v>47010</v>
          </cell>
          <cell r="J127">
            <v>46295</v>
          </cell>
          <cell r="K127">
            <v>46667</v>
          </cell>
          <cell r="L127">
            <v>43903</v>
          </cell>
          <cell r="M127">
            <v>45010</v>
          </cell>
          <cell r="N127">
            <v>47133.599999999999</v>
          </cell>
          <cell r="O127">
            <v>46926</v>
          </cell>
          <cell r="P127">
            <v>46940</v>
          </cell>
          <cell r="Q127">
            <v>47133.599999999999</v>
          </cell>
          <cell r="R127">
            <v>47095.9</v>
          </cell>
          <cell r="S127">
            <v>47133.599999999999</v>
          </cell>
          <cell r="T127">
            <v>46726</v>
          </cell>
          <cell r="U127">
            <v>47055.6</v>
          </cell>
          <cell r="V127">
            <v>44954</v>
          </cell>
          <cell r="W127">
            <v>47010</v>
          </cell>
          <cell r="X127">
            <v>46904.3</v>
          </cell>
          <cell r="Y127">
            <v>47010</v>
          </cell>
          <cell r="Z127">
            <v>47133.599999999999</v>
          </cell>
          <cell r="AA127">
            <v>46851.6</v>
          </cell>
        </row>
        <row r="128">
          <cell r="B128" t="str">
            <v>8.5</v>
          </cell>
          <cell r="C128" t="str">
            <v>Elaboración de planos y memorias de calculo As Build.</v>
          </cell>
          <cell r="D128" t="str">
            <v>Gl</v>
          </cell>
          <cell r="E128">
            <v>2</v>
          </cell>
          <cell r="F128">
            <v>2670100</v>
          </cell>
          <cell r="G128">
            <v>2937110.0000000005</v>
          </cell>
          <cell r="H128">
            <v>2636724</v>
          </cell>
          <cell r="I128">
            <v>2185000</v>
          </cell>
          <cell r="J128">
            <v>2620792</v>
          </cell>
          <cell r="K128">
            <v>2643666</v>
          </cell>
          <cell r="L128">
            <v>2485863</v>
          </cell>
          <cell r="M128">
            <v>2585000</v>
          </cell>
          <cell r="N128">
            <v>2670100</v>
          </cell>
          <cell r="O128">
            <v>2562100</v>
          </cell>
          <cell r="P128">
            <v>2669520</v>
          </cell>
          <cell r="Q128">
            <v>2670100</v>
          </cell>
          <cell r="R128">
            <v>2668650</v>
          </cell>
          <cell r="S128">
            <v>2670100</v>
          </cell>
          <cell r="T128">
            <v>2651818</v>
          </cell>
          <cell r="U128">
            <v>2667100</v>
          </cell>
          <cell r="V128">
            <v>2546608</v>
          </cell>
          <cell r="W128">
            <v>2665400</v>
          </cell>
          <cell r="X128">
            <v>2660410</v>
          </cell>
          <cell r="Y128">
            <v>2665400</v>
          </cell>
          <cell r="Z128">
            <v>2670100</v>
          </cell>
          <cell r="AA128">
            <v>2660030</v>
          </cell>
        </row>
        <row r="129">
          <cell r="B129">
            <v>0</v>
          </cell>
          <cell r="C129" t="str">
            <v>COSTO TOTAL DIRECTO</v>
          </cell>
          <cell r="D129">
            <v>0</v>
          </cell>
          <cell r="E129">
            <v>0</v>
          </cell>
          <cell r="F129">
            <v>2155290183</v>
          </cell>
          <cell r="G129">
            <v>0</v>
          </cell>
          <cell r="H129">
            <v>2128333739</v>
          </cell>
          <cell r="I129">
            <v>2119372883</v>
          </cell>
          <cell r="J129">
            <v>2145685163</v>
          </cell>
          <cell r="K129">
            <v>2133954790</v>
          </cell>
          <cell r="L129">
            <v>2049330837</v>
          </cell>
          <cell r="M129">
            <v>2151772991</v>
          </cell>
          <cell r="N129">
            <v>2155290174</v>
          </cell>
          <cell r="O129">
            <v>2134533668</v>
          </cell>
          <cell r="P129">
            <v>2115476363</v>
          </cell>
          <cell r="Q129">
            <v>2136094304</v>
          </cell>
          <cell r="R129">
            <v>2133960576</v>
          </cell>
          <cell r="S129">
            <v>2111770318.5999999</v>
          </cell>
          <cell r="T129">
            <v>2136310450</v>
          </cell>
          <cell r="U129">
            <v>2140347544</v>
          </cell>
          <cell r="V129">
            <v>2055611959</v>
          </cell>
          <cell r="W129">
            <v>2090629710</v>
          </cell>
          <cell r="X129">
            <v>2114957088</v>
          </cell>
          <cell r="Y129">
            <v>2101450710</v>
          </cell>
          <cell r="Z129">
            <v>2133684332</v>
          </cell>
          <cell r="AA129">
            <v>2137348317</v>
          </cell>
        </row>
        <row r="130">
          <cell r="B130">
            <v>0</v>
          </cell>
          <cell r="C130" t="str">
            <v>Administraciòn</v>
          </cell>
          <cell r="D130">
            <v>0</v>
          </cell>
          <cell r="E130">
            <v>0.28999999999999998</v>
          </cell>
          <cell r="F130">
            <v>625034153</v>
          </cell>
          <cell r="G130">
            <v>0</v>
          </cell>
          <cell r="H130">
            <v>617216785</v>
          </cell>
          <cell r="I130">
            <v>614618137</v>
          </cell>
          <cell r="J130">
            <v>622248698</v>
          </cell>
          <cell r="K130">
            <v>618846890</v>
          </cell>
          <cell r="L130">
            <v>629964300</v>
          </cell>
          <cell r="M130">
            <v>602496438</v>
          </cell>
          <cell r="N130">
            <v>603481249</v>
          </cell>
          <cell r="O130">
            <v>619014764</v>
          </cell>
          <cell r="P130">
            <v>613488146</v>
          </cell>
          <cell r="Q130">
            <v>619467349</v>
          </cell>
          <cell r="R130">
            <v>618848568</v>
          </cell>
          <cell r="S130">
            <v>612413393</v>
          </cell>
          <cell r="T130">
            <v>619530031</v>
          </cell>
          <cell r="U130">
            <v>605718355</v>
          </cell>
          <cell r="V130">
            <v>596127469</v>
          </cell>
          <cell r="W130">
            <v>606282616</v>
          </cell>
          <cell r="X130">
            <v>613337556</v>
          </cell>
          <cell r="Y130">
            <v>609420706</v>
          </cell>
          <cell r="Z130">
            <v>618768457</v>
          </cell>
          <cell r="AA130">
            <v>619831012</v>
          </cell>
        </row>
        <row r="131">
          <cell r="B131">
            <v>0</v>
          </cell>
          <cell r="C131" t="str">
            <v>Imprevistos</v>
          </cell>
          <cell r="D131">
            <v>0</v>
          </cell>
          <cell r="E131">
            <v>0.01</v>
          </cell>
          <cell r="F131">
            <v>21552902</v>
          </cell>
          <cell r="G131">
            <v>0</v>
          </cell>
          <cell r="H131">
            <v>21283338</v>
          </cell>
          <cell r="I131">
            <v>21193729</v>
          </cell>
          <cell r="J131">
            <v>21456852</v>
          </cell>
          <cell r="K131">
            <v>21339548</v>
          </cell>
          <cell r="L131">
            <v>20493309</v>
          </cell>
          <cell r="M131">
            <v>43035460</v>
          </cell>
          <cell r="N131">
            <v>21552902</v>
          </cell>
          <cell r="O131">
            <v>21345337</v>
          </cell>
          <cell r="P131">
            <v>21154764</v>
          </cell>
          <cell r="Q131">
            <v>21360944</v>
          </cell>
          <cell r="R131">
            <v>21339606</v>
          </cell>
          <cell r="S131">
            <v>21117704</v>
          </cell>
          <cell r="T131">
            <v>21363105</v>
          </cell>
          <cell r="U131">
            <v>21403476</v>
          </cell>
          <cell r="V131">
            <v>20556120</v>
          </cell>
          <cell r="W131">
            <v>20906298</v>
          </cell>
          <cell r="X131">
            <v>21149571</v>
          </cell>
          <cell r="Y131">
            <v>21014508</v>
          </cell>
          <cell r="Z131">
            <v>21336844</v>
          </cell>
          <cell r="AA131">
            <v>21373484</v>
          </cell>
        </row>
        <row r="132">
          <cell r="B132">
            <v>0</v>
          </cell>
          <cell r="C132" t="str">
            <v>Utilidad</v>
          </cell>
          <cell r="D132">
            <v>0</v>
          </cell>
          <cell r="E132">
            <v>0.05</v>
          </cell>
          <cell r="F132">
            <v>107764509</v>
          </cell>
          <cell r="G132">
            <v>0</v>
          </cell>
          <cell r="H132">
            <v>106416687</v>
          </cell>
          <cell r="I132">
            <v>105968645</v>
          </cell>
          <cell r="J132">
            <v>107284259</v>
          </cell>
          <cell r="K132">
            <v>106697740</v>
          </cell>
          <cell r="L132">
            <v>102466542</v>
          </cell>
          <cell r="M132">
            <v>107588650</v>
          </cell>
          <cell r="N132">
            <v>53882255</v>
          </cell>
          <cell r="O132">
            <v>106726684</v>
          </cell>
          <cell r="P132">
            <v>105773819</v>
          </cell>
          <cell r="Q132">
            <v>106804716</v>
          </cell>
          <cell r="R132">
            <v>106698029</v>
          </cell>
          <cell r="S132">
            <v>105588516</v>
          </cell>
          <cell r="T132">
            <v>106815523</v>
          </cell>
          <cell r="U132">
            <v>107017378</v>
          </cell>
          <cell r="V132">
            <v>102780598</v>
          </cell>
          <cell r="W132">
            <v>104531486</v>
          </cell>
          <cell r="X132">
            <v>105747855</v>
          </cell>
          <cell r="Y132">
            <v>105072536</v>
          </cell>
          <cell r="Z132">
            <v>106684217</v>
          </cell>
          <cell r="AA132">
            <v>106867416</v>
          </cell>
        </row>
        <row r="133">
          <cell r="B133">
            <v>0</v>
          </cell>
          <cell r="C133" t="str">
            <v>VALOR TOTAL REAL</v>
          </cell>
          <cell r="D133">
            <v>0</v>
          </cell>
          <cell r="E133">
            <v>0</v>
          </cell>
          <cell r="F133">
            <v>2909641747</v>
          </cell>
          <cell r="G133">
            <v>0</v>
          </cell>
          <cell r="H133">
            <v>2873250549</v>
          </cell>
          <cell r="I133">
            <v>2861153394</v>
          </cell>
          <cell r="J133">
            <v>2896674972</v>
          </cell>
          <cell r="K133">
            <v>2880838968</v>
          </cell>
          <cell r="L133">
            <v>2802254988</v>
          </cell>
          <cell r="M133">
            <v>2904893539</v>
          </cell>
          <cell r="N133">
            <v>2834206580</v>
          </cell>
          <cell r="O133">
            <v>2881620453</v>
          </cell>
          <cell r="P133">
            <v>2855893092</v>
          </cell>
          <cell r="Q133">
            <v>2883727313</v>
          </cell>
          <cell r="R133">
            <v>2880846779</v>
          </cell>
          <cell r="S133">
            <v>2850889931.5999999</v>
          </cell>
          <cell r="T133">
            <v>2884019109</v>
          </cell>
          <cell r="U133">
            <v>2874486753</v>
          </cell>
          <cell r="V133">
            <v>2775076146</v>
          </cell>
          <cell r="W133">
            <v>2822350110</v>
          </cell>
          <cell r="X133">
            <v>2855192070</v>
          </cell>
          <cell r="Y133">
            <v>2836958460</v>
          </cell>
          <cell r="Z133">
            <v>2880473850</v>
          </cell>
          <cell r="AA133">
            <v>2885420229</v>
          </cell>
        </row>
        <row r="134">
          <cell r="B134">
            <v>0</v>
          </cell>
          <cell r="C134">
            <v>0</v>
          </cell>
          <cell r="D134">
            <v>0</v>
          </cell>
          <cell r="E134">
            <v>0</v>
          </cell>
          <cell r="F134">
            <v>0</v>
          </cell>
          <cell r="G134" t="str">
            <v>ADMINISTRACIÓN (%)</v>
          </cell>
          <cell r="H134">
            <v>0.28999999999999998</v>
          </cell>
          <cell r="I134">
            <v>0.28999999999999998</v>
          </cell>
          <cell r="J134">
            <v>0.28999999999999998</v>
          </cell>
          <cell r="K134">
            <v>0.28999999999999998</v>
          </cell>
          <cell r="L134">
            <v>0.30740000000000001</v>
          </cell>
          <cell r="M134">
            <v>0.28000000000000003</v>
          </cell>
          <cell r="N134">
            <v>0.28000000000000003</v>
          </cell>
          <cell r="O134">
            <v>0.28999999999999998</v>
          </cell>
          <cell r="P134">
            <v>0.28999999999999998</v>
          </cell>
          <cell r="Q134">
            <v>0.28999999999999998</v>
          </cell>
          <cell r="R134">
            <v>0.28999999999999998</v>
          </cell>
          <cell r="S134">
            <v>0.28999999999999998</v>
          </cell>
          <cell r="T134">
            <v>0.28999999999999998</v>
          </cell>
          <cell r="U134">
            <v>0.28299999999999997</v>
          </cell>
          <cell r="V134">
            <v>0.28999999999999998</v>
          </cell>
          <cell r="W134">
            <v>0.28999999999999998</v>
          </cell>
          <cell r="X134">
            <v>0.28999999999999998</v>
          </cell>
          <cell r="Y134">
            <v>0.28999999999999998</v>
          </cell>
          <cell r="Z134">
            <v>0.28999999999999998</v>
          </cell>
          <cell r="AA134">
            <v>0.28999999999999998</v>
          </cell>
        </row>
        <row r="135">
          <cell r="B135">
            <v>0</v>
          </cell>
          <cell r="C135">
            <v>0</v>
          </cell>
          <cell r="D135">
            <v>0</v>
          </cell>
          <cell r="E135">
            <v>0</v>
          </cell>
          <cell r="F135">
            <v>0</v>
          </cell>
          <cell r="G135" t="str">
            <v>IMPREVISTOS (%)</v>
          </cell>
          <cell r="H135">
            <v>0.01</v>
          </cell>
          <cell r="I135">
            <v>0.01</v>
          </cell>
          <cell r="J135">
            <v>0.01</v>
          </cell>
          <cell r="K135">
            <v>0.01</v>
          </cell>
          <cell r="L135">
            <v>0.01</v>
          </cell>
          <cell r="M135">
            <v>0.02</v>
          </cell>
          <cell r="N135">
            <v>0.01</v>
          </cell>
          <cell r="O135">
            <v>0.01</v>
          </cell>
          <cell r="P135">
            <v>0.01</v>
          </cell>
          <cell r="Q135">
            <v>0.01</v>
          </cell>
          <cell r="R135">
            <v>0.01</v>
          </cell>
          <cell r="S135">
            <v>0.01</v>
          </cell>
          <cell r="T135">
            <v>0.01</v>
          </cell>
          <cell r="U135">
            <v>0.01</v>
          </cell>
          <cell r="V135">
            <v>0.01</v>
          </cell>
          <cell r="W135">
            <v>0.01</v>
          </cell>
          <cell r="X135">
            <v>0.01</v>
          </cell>
          <cell r="Y135">
            <v>0.01</v>
          </cell>
          <cell r="Z135">
            <v>0.01</v>
          </cell>
          <cell r="AA135">
            <v>0.01</v>
          </cell>
        </row>
        <row r="136">
          <cell r="B136">
            <v>0</v>
          </cell>
          <cell r="C136">
            <v>0</v>
          </cell>
          <cell r="D136">
            <v>0</v>
          </cell>
          <cell r="E136">
            <v>0</v>
          </cell>
          <cell r="F136">
            <v>0</v>
          </cell>
          <cell r="G136" t="str">
            <v>UTILIDAD (%)</v>
          </cell>
          <cell r="H136">
            <v>0.05</v>
          </cell>
          <cell r="I136">
            <v>0.05</v>
          </cell>
          <cell r="J136">
            <v>0.05</v>
          </cell>
          <cell r="K136">
            <v>0.05</v>
          </cell>
          <cell r="L136">
            <v>0.05</v>
          </cell>
          <cell r="M136">
            <v>0.05</v>
          </cell>
          <cell r="N136">
            <v>2.5000000000000001E-2</v>
          </cell>
          <cell r="O136">
            <v>0.05</v>
          </cell>
          <cell r="P136">
            <v>0.05</v>
          </cell>
          <cell r="Q136">
            <v>0.05</v>
          </cell>
          <cell r="R136">
            <v>0.05</v>
          </cell>
          <cell r="S136">
            <v>0.05</v>
          </cell>
          <cell r="T136">
            <v>0.05</v>
          </cell>
          <cell r="U136">
            <v>0.05</v>
          </cell>
          <cell r="V136">
            <v>0.05</v>
          </cell>
          <cell r="W136">
            <v>0.05</v>
          </cell>
          <cell r="X136">
            <v>0.05</v>
          </cell>
          <cell r="Y136">
            <v>0.05</v>
          </cell>
          <cell r="Z136">
            <v>0.05</v>
          </cell>
          <cell r="AA136">
            <v>0.05</v>
          </cell>
        </row>
        <row r="137">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row>
        <row r="138">
          <cell r="B138">
            <v>0</v>
          </cell>
          <cell r="C138">
            <v>0</v>
          </cell>
          <cell r="D138" t="str">
            <v>PRESUPUESO OFICIAL</v>
          </cell>
          <cell r="E138">
            <v>0</v>
          </cell>
          <cell r="F138">
            <v>0</v>
          </cell>
          <cell r="G138">
            <v>0</v>
          </cell>
          <cell r="H138">
            <v>0</v>
          </cell>
          <cell r="I138">
            <v>0</v>
          </cell>
          <cell r="J138">
            <v>0</v>
          </cell>
          <cell r="K138">
            <v>0</v>
          </cell>
          <cell r="L138">
            <v>0</v>
          </cell>
          <cell r="M138">
            <v>2904893346</v>
          </cell>
          <cell r="N138">
            <v>0</v>
          </cell>
          <cell r="O138">
            <v>0</v>
          </cell>
          <cell r="P138">
            <v>0</v>
          </cell>
          <cell r="Q138">
            <v>2883727322.8200002</v>
          </cell>
          <cell r="R138">
            <v>0</v>
          </cell>
          <cell r="S138">
            <v>2850889813.4499998</v>
          </cell>
          <cell r="T138">
            <v>2884019109</v>
          </cell>
          <cell r="U138">
            <v>0</v>
          </cell>
          <cell r="V138">
            <v>0</v>
          </cell>
          <cell r="W138">
            <v>0</v>
          </cell>
          <cell r="X138">
            <v>2855192331</v>
          </cell>
          <cell r="Y138">
            <v>2836958459</v>
          </cell>
          <cell r="Z138">
            <v>0</v>
          </cell>
          <cell r="AA138">
            <v>0</v>
          </cell>
        </row>
        <row r="139">
          <cell r="B139">
            <v>0</v>
          </cell>
          <cell r="C139">
            <v>0</v>
          </cell>
          <cell r="D139" t="str">
            <v>G1</v>
          </cell>
          <cell r="E139">
            <v>3344254813</v>
          </cell>
          <cell r="F139">
            <v>0</v>
          </cell>
          <cell r="G139" t="str">
            <v>CUMPLE VALOR PPTO</v>
          </cell>
          <cell r="H139" t="str">
            <v>CUMPLE PPTO</v>
          </cell>
          <cell r="I139" t="str">
            <v>CUMPLE PPTO</v>
          </cell>
          <cell r="J139" t="str">
            <v>CUMPLE PPTO</v>
          </cell>
          <cell r="K139" t="str">
            <v>CUMPLE PPTO</v>
          </cell>
          <cell r="L139" t="str">
            <v>CUMPLE PPTO</v>
          </cell>
          <cell r="M139" t="str">
            <v>CUMPLE PPTO</v>
          </cell>
          <cell r="N139" t="str">
            <v>CUMPLE PPTO</v>
          </cell>
          <cell r="O139" t="str">
            <v>CUMPLE PPTO</v>
          </cell>
          <cell r="P139" t="str">
            <v>CUMPLE PPTO</v>
          </cell>
          <cell r="Q139" t="str">
            <v>CUMPLE PPTO</v>
          </cell>
          <cell r="R139" t="str">
            <v>CUMPLE PPTO</v>
          </cell>
          <cell r="S139" t="str">
            <v>CUMPLE PPTO</v>
          </cell>
          <cell r="T139" t="str">
            <v>CUMPLE PPTO</v>
          </cell>
          <cell r="U139" t="str">
            <v>CUMPLE PPTO</v>
          </cell>
          <cell r="V139" t="str">
            <v>CUMPLE PPTO</v>
          </cell>
          <cell r="W139" t="str">
            <v>CUMPLE PPTO</v>
          </cell>
          <cell r="X139" t="str">
            <v>CUMPLE PPTO</v>
          </cell>
          <cell r="Y139" t="str">
            <v>CUMPLE PPTO</v>
          </cell>
          <cell r="Z139" t="str">
            <v>CUMPLE PPTO</v>
          </cell>
          <cell r="AA139" t="str">
            <v>CUMPLE PPTO</v>
          </cell>
        </row>
        <row r="140">
          <cell r="B140">
            <v>0</v>
          </cell>
          <cell r="C140">
            <v>0</v>
          </cell>
          <cell r="D140" t="str">
            <v>G2</v>
          </cell>
          <cell r="E140">
            <v>2909641748</v>
          </cell>
          <cell r="F140">
            <v>0</v>
          </cell>
          <cell r="G140" t="str">
            <v>OBSERVACIONES</v>
          </cell>
          <cell r="H140">
            <v>0</v>
          </cell>
          <cell r="I140">
            <v>0</v>
          </cell>
          <cell r="J140">
            <v>0</v>
          </cell>
          <cell r="K140">
            <v>0</v>
          </cell>
          <cell r="L140">
            <v>0</v>
          </cell>
          <cell r="M140">
            <v>0</v>
          </cell>
          <cell r="N140">
            <v>0</v>
          </cell>
          <cell r="O140">
            <v>0</v>
          </cell>
          <cell r="P140">
            <v>0</v>
          </cell>
          <cell r="Q140" t="str">
            <v>En el item 2.11 existe proponente usó decimales en el valor unitario ya que la operación 50*8.850= 442.500 difiere del valor en la propuesta
Item 4.12: El proponente usa decimales, la multiplicación corregida en la oferta (510.658 * 1 = 510.658)
Item 5,42: Diferencia por decimales en el valor unitario</v>
          </cell>
          <cell r="R140">
            <v>0</v>
          </cell>
          <cell r="S140">
            <v>0</v>
          </cell>
          <cell r="T140">
            <v>0</v>
          </cell>
          <cell r="U140">
            <v>0</v>
          </cell>
          <cell r="V140">
            <v>0</v>
          </cell>
          <cell r="W140">
            <v>0</v>
          </cell>
          <cell r="X140">
            <v>0</v>
          </cell>
          <cell r="Y140">
            <v>0</v>
          </cell>
          <cell r="Z140">
            <v>0</v>
          </cell>
          <cell r="AA140">
            <v>0</v>
          </cell>
        </row>
        <row r="141">
          <cell r="B141">
            <v>0</v>
          </cell>
          <cell r="C141">
            <v>0</v>
          </cell>
          <cell r="D141" t="str">
            <v>Valor total</v>
          </cell>
          <cell r="E141">
            <v>6253896561</v>
          </cell>
          <cell r="F141">
            <v>0</v>
          </cell>
          <cell r="G141" t="str">
            <v>DISPARADOR</v>
          </cell>
          <cell r="H141" t="str">
            <v>REVISAR</v>
          </cell>
          <cell r="I141" t="str">
            <v>REVISAR</v>
          </cell>
          <cell r="J141" t="str">
            <v>REVISAR</v>
          </cell>
          <cell r="K141" t="str">
            <v>REVISAR</v>
          </cell>
          <cell r="L141" t="str">
            <v>REVISAR</v>
          </cell>
          <cell r="M141" t="str">
            <v>REVISAR</v>
          </cell>
          <cell r="N141" t="str">
            <v>REVISAR</v>
          </cell>
          <cell r="O141" t="str">
            <v>REVISAR</v>
          </cell>
          <cell r="P141" t="str">
            <v>REVISAR</v>
          </cell>
          <cell r="Q141" t="str">
            <v>REVISAR</v>
          </cell>
          <cell r="R141" t="str">
            <v>REVISAR</v>
          </cell>
          <cell r="S141" t="str">
            <v>REVISAR</v>
          </cell>
          <cell r="T141" t="str">
            <v>OK</v>
          </cell>
          <cell r="U141" t="str">
            <v>REVISAR</v>
          </cell>
          <cell r="V141" t="str">
            <v>REVISAR</v>
          </cell>
          <cell r="W141" t="str">
            <v>REVISAR</v>
          </cell>
          <cell r="X141" t="str">
            <v>REVISAR</v>
          </cell>
          <cell r="Y141" t="str">
            <v>REVISAR</v>
          </cell>
          <cell r="Z141" t="str">
            <v>REVISAR</v>
          </cell>
          <cell r="AA141" t="str">
            <v>REVISAR</v>
          </cell>
        </row>
      </sheetData>
      <sheetData sheetId="2"/>
      <sheetData sheetId="3"/>
      <sheetData sheetId="4"/>
      <sheetData sheetId="5"/>
      <sheetData sheetId="6"/>
      <sheetData sheetId="7">
        <row r="3">
          <cell r="C3" t="str">
            <v>No</v>
          </cell>
          <cell r="D3" t="str">
            <v>PROPONENTE</v>
          </cell>
          <cell r="E3" t="str">
            <v>VALOR DE LA PROPUESTA G1</v>
          </cell>
          <cell r="F3" t="str">
            <v>VALOR DE LA PROPUESTA G2</v>
          </cell>
          <cell r="G3" t="str">
            <v>Media Aritmética</v>
          </cell>
          <cell r="H3" t="str">
            <v>Media Aritmética Alta</v>
          </cell>
          <cell r="I3" t="str">
            <v>Media Geométrica + PO</v>
          </cell>
          <cell r="J3" t="str">
            <v>Menor Valor</v>
          </cell>
          <cell r="K3" t="str">
            <v>Media Aritmética</v>
          </cell>
          <cell r="L3" t="str">
            <v>Media Aritmética Alta</v>
          </cell>
          <cell r="M3" t="str">
            <v>Media Geométrica + PO</v>
          </cell>
          <cell r="N3" t="str">
            <v>Menor Valor</v>
          </cell>
        </row>
        <row r="4">
          <cell r="C4">
            <v>8</v>
          </cell>
          <cell r="D4" t="str">
            <v>CONSORCIO ECO ENERGY</v>
          </cell>
          <cell r="E4">
            <v>3305750167</v>
          </cell>
          <cell r="F4">
            <v>2881620453</v>
          </cell>
          <cell r="G4">
            <v>587.1253905995743</v>
          </cell>
          <cell r="H4">
            <v>596.89940670869089</v>
          </cell>
          <cell r="I4">
            <v>593.73035898565365</v>
          </cell>
          <cell r="J4">
            <v>578.93057113169311</v>
          </cell>
          <cell r="K4">
            <v>528.63103755726934</v>
          </cell>
          <cell r="L4">
            <v>592.8265959637863</v>
          </cell>
          <cell r="M4">
            <v>591.27429810468482</v>
          </cell>
          <cell r="N4">
            <v>577.81575150417632</v>
          </cell>
        </row>
        <row r="5">
          <cell r="C5">
            <v>9</v>
          </cell>
          <cell r="D5" t="str">
            <v>EME INGENIERÍA S.A</v>
          </cell>
          <cell r="E5">
            <v>3296758330</v>
          </cell>
          <cell r="F5">
            <v>2855893092</v>
          </cell>
          <cell r="G5">
            <v>590.42448164947803</v>
          </cell>
          <cell r="H5">
            <v>599.91404407317179</v>
          </cell>
          <cell r="I5">
            <v>597.01148412884413</v>
          </cell>
          <cell r="J5">
            <v>580.50959173583101</v>
          </cell>
          <cell r="K5">
            <v>523.91137313203888</v>
          </cell>
          <cell r="L5">
            <v>598.19782682413302</v>
          </cell>
          <cell r="M5">
            <v>598.96704622773609</v>
          </cell>
          <cell r="N5">
            <v>583.02101442948549</v>
          </cell>
        </row>
        <row r="6">
          <cell r="C6">
            <v>12</v>
          </cell>
          <cell r="D6" t="str">
            <v>UT RGM</v>
          </cell>
          <cell r="E6">
            <v>3306689617.3999996</v>
          </cell>
          <cell r="F6">
            <v>2850889931.5999999</v>
          </cell>
          <cell r="G6">
            <v>586.7807077048036</v>
          </cell>
          <cell r="H6">
            <v>596.55750145980358</v>
          </cell>
          <cell r="I6">
            <v>593.38755313538991</v>
          </cell>
          <cell r="J6">
            <v>578.76609347592535</v>
          </cell>
          <cell r="K6">
            <v>522.99354723634747</v>
          </cell>
          <cell r="L6">
            <v>597.1498605375391</v>
          </cell>
          <cell r="M6">
            <v>597.91773236686845</v>
          </cell>
          <cell r="N6">
            <v>584.04418534163801</v>
          </cell>
        </row>
        <row r="7">
          <cell r="C7">
            <v>13</v>
          </cell>
          <cell r="D7" t="str">
            <v>ASOINGENIERÍA DEL ORIENTE LTDA</v>
          </cell>
          <cell r="E7">
            <v>3323801604</v>
          </cell>
          <cell r="F7">
            <v>2884019109</v>
          </cell>
          <cell r="G7">
            <v>580.50234636016035</v>
          </cell>
          <cell r="H7">
            <v>590.32973463205906</v>
          </cell>
          <cell r="I7">
            <v>587.14338195177095</v>
          </cell>
          <cell r="J7">
            <v>575.78642175780112</v>
          </cell>
          <cell r="K7">
            <v>529.07106914043732</v>
          </cell>
          <cell r="L7">
            <v>591.82174686035307</v>
          </cell>
          <cell r="M7">
            <v>590.26815687113447</v>
          </cell>
          <cell r="N7">
            <v>577.33517867616877</v>
          </cell>
        </row>
        <row r="8">
          <cell r="C8">
            <v>15</v>
          </cell>
          <cell r="D8" t="str">
            <v xml:space="preserve">MRB CONSORCIO ALUMBRADO </v>
          </cell>
          <cell r="E8">
            <v>3189666387</v>
          </cell>
          <cell r="F8">
            <v>2775076146</v>
          </cell>
          <cell r="G8">
            <v>585.14182527609807</v>
          </cell>
          <cell r="H8">
            <v>580.42642800251372</v>
          </cell>
          <cell r="I8">
            <v>581.95531017604833</v>
          </cell>
          <cell r="J8">
            <v>600</v>
          </cell>
          <cell r="K8">
            <v>509.08556705764335</v>
          </cell>
          <cell r="L8">
            <v>581.26983970753292</v>
          </cell>
          <cell r="M8">
            <v>582.01729150254539</v>
          </cell>
          <cell r="N8">
            <v>600</v>
          </cell>
        </row>
        <row r="9">
          <cell r="C9">
            <v>16</v>
          </cell>
          <cell r="D9" t="str">
            <v>EICON LTDA</v>
          </cell>
          <cell r="E9">
            <v>3201292561</v>
          </cell>
          <cell r="F9">
            <v>2822350110</v>
          </cell>
          <cell r="G9">
            <v>587.27463788090961</v>
          </cell>
          <cell r="H9">
            <v>582.54205322076825</v>
          </cell>
          <cell r="I9">
            <v>584.07650809314282</v>
          </cell>
          <cell r="J9">
            <v>597.82097253934796</v>
          </cell>
          <cell r="K9">
            <v>517.75793909496281</v>
          </cell>
          <cell r="L9">
            <v>591.17188492392381</v>
          </cell>
          <cell r="M9">
            <v>591.93206970620952</v>
          </cell>
          <cell r="N9">
            <v>589.95008510832838</v>
          </cell>
        </row>
        <row r="10">
          <cell r="C10">
            <v>0</v>
          </cell>
          <cell r="D10">
            <v>0</v>
          </cell>
          <cell r="E10">
            <v>0</v>
          </cell>
          <cell r="F10">
            <v>0</v>
          </cell>
          <cell r="G10">
            <v>0</v>
          </cell>
          <cell r="H10">
            <v>0</v>
          </cell>
          <cell r="I10">
            <v>0</v>
          </cell>
          <cell r="J10">
            <v>0</v>
          </cell>
          <cell r="K10">
            <v>0</v>
          </cell>
          <cell r="L10">
            <v>0</v>
          </cell>
          <cell r="M10">
            <v>0</v>
          </cell>
          <cell r="N10">
            <v>0</v>
          </cell>
        </row>
        <row r="11">
          <cell r="C11">
            <v>0</v>
          </cell>
          <cell r="D11">
            <v>0</v>
          </cell>
          <cell r="E11">
            <v>0</v>
          </cell>
          <cell r="F11">
            <v>0</v>
          </cell>
          <cell r="G11">
            <v>0</v>
          </cell>
          <cell r="H11">
            <v>0</v>
          </cell>
          <cell r="I11">
            <v>0</v>
          </cell>
          <cell r="J11">
            <v>0</v>
          </cell>
          <cell r="K11">
            <v>0</v>
          </cell>
          <cell r="L11">
            <v>0</v>
          </cell>
          <cell r="M11">
            <v>0</v>
          </cell>
          <cell r="N11">
            <v>0</v>
          </cell>
        </row>
        <row r="12">
          <cell r="C12">
            <v>0</v>
          </cell>
          <cell r="D12">
            <v>0</v>
          </cell>
          <cell r="E12">
            <v>0</v>
          </cell>
          <cell r="F12">
            <v>0</v>
          </cell>
          <cell r="G12">
            <v>0</v>
          </cell>
          <cell r="H12">
            <v>0</v>
          </cell>
          <cell r="I12">
            <v>0</v>
          </cell>
          <cell r="J12">
            <v>0</v>
          </cell>
          <cell r="K12">
            <v>0</v>
          </cell>
          <cell r="L12">
            <v>0</v>
          </cell>
          <cell r="M12">
            <v>0</v>
          </cell>
          <cell r="N12">
            <v>0</v>
          </cell>
        </row>
        <row r="13">
          <cell r="C13">
            <v>0</v>
          </cell>
          <cell r="D13">
            <v>0</v>
          </cell>
          <cell r="E13">
            <v>0</v>
          </cell>
          <cell r="F13">
            <v>0</v>
          </cell>
          <cell r="G13">
            <v>0</v>
          </cell>
          <cell r="H13">
            <v>0</v>
          </cell>
          <cell r="I13">
            <v>0</v>
          </cell>
          <cell r="J13">
            <v>0</v>
          </cell>
          <cell r="K13">
            <v>0</v>
          </cell>
          <cell r="L13">
            <v>0</v>
          </cell>
          <cell r="M13">
            <v>0</v>
          </cell>
          <cell r="N13">
            <v>0</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0</v>
          </cell>
          <cell r="D22">
            <v>0</v>
          </cell>
          <cell r="E22">
            <v>0</v>
          </cell>
          <cell r="F22">
            <v>0</v>
          </cell>
          <cell r="G22">
            <v>0</v>
          </cell>
          <cell r="H22">
            <v>0</v>
          </cell>
          <cell r="I22">
            <v>0</v>
          </cell>
          <cell r="J22">
            <v>0</v>
          </cell>
          <cell r="K22">
            <v>0</v>
          </cell>
          <cell r="L22">
            <v>0</v>
          </cell>
          <cell r="M22">
            <v>0</v>
          </cell>
          <cell r="N22">
            <v>0</v>
          </cell>
        </row>
        <row r="23">
          <cell r="C23">
            <v>0</v>
          </cell>
          <cell r="D23">
            <v>0</v>
          </cell>
          <cell r="E23">
            <v>0</v>
          </cell>
          <cell r="F23">
            <v>0</v>
          </cell>
          <cell r="G23">
            <v>0</v>
          </cell>
          <cell r="H23">
            <v>0</v>
          </cell>
          <cell r="I23">
            <v>0</v>
          </cell>
          <cell r="J23">
            <v>0</v>
          </cell>
          <cell r="K23">
            <v>0</v>
          </cell>
          <cell r="L23">
            <v>0</v>
          </cell>
          <cell r="M23">
            <v>0</v>
          </cell>
          <cell r="N23">
            <v>0</v>
          </cell>
        </row>
      </sheetData>
      <sheetData sheetId="8"/>
      <sheetData sheetId="9"/>
      <sheetData sheetId="10"/>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ROS"/>
      <sheetName val="OPEN"/>
      <sheetName val="RECLAMOS"/>
      <sheetName val="NO CONFORMES"/>
      <sheetName val="DEVOLUCIONES"/>
      <sheetName val="MEJORA INDIVIDUAL"/>
      <sheetName val="PROGRAMACIÓN"/>
      <sheetName val="Plan auditoría"/>
      <sheetName val="TARIFAS"/>
      <sheetName val="Consolidado"/>
      <sheetName val="APUS G2"/>
    </sheetNames>
    <sheetDataSet>
      <sheetData sheetId="0">
        <row r="2">
          <cell r="A2" t="str">
            <v>Tiempo de entrega</v>
          </cell>
          <cell r="C2" t="str">
            <v>SI</v>
          </cell>
          <cell r="E2" t="str">
            <v>Telefono</v>
          </cell>
        </row>
        <row r="3">
          <cell r="A3" t="str">
            <v>Comunicaciones</v>
          </cell>
          <cell r="C3" t="str">
            <v>NO</v>
          </cell>
          <cell r="E3" t="str">
            <v>Fax</v>
          </cell>
        </row>
        <row r="4">
          <cell r="A4" t="str">
            <v>Conformidad</v>
          </cell>
          <cell r="E4" t="str">
            <v>E-mail</v>
          </cell>
        </row>
        <row r="5">
          <cell r="A5" t="str">
            <v>Desempeño</v>
          </cell>
          <cell r="E5" t="str">
            <v>Correo</v>
          </cell>
        </row>
        <row r="6">
          <cell r="A6" t="str">
            <v>Presentacion</v>
          </cell>
          <cell r="E6" t="str">
            <v>Personalmente</v>
          </cell>
        </row>
        <row r="7">
          <cell r="A7" t="str">
            <v>Competencia del personal</v>
          </cell>
        </row>
        <row r="8">
          <cell r="A8" t="str">
            <v>Cantidad de personal disponible</v>
          </cell>
        </row>
        <row r="9">
          <cell r="A9" t="str">
            <v>Cortesía del personal</v>
          </cell>
        </row>
        <row r="10">
          <cell r="A10" t="str">
            <v>Orden y limpieza</v>
          </cell>
        </row>
        <row r="11">
          <cell r="A11" t="str">
            <v>Acondicionamiento</v>
          </cell>
        </row>
        <row r="12">
          <cell r="A12" t="str">
            <v>Estandarización de los procesos</v>
          </cell>
        </row>
        <row r="13">
          <cell r="A13" t="str">
            <v>Control de procesos</v>
          </cell>
        </row>
        <row r="14">
          <cell r="A14" t="str">
            <v>Precio</v>
          </cell>
        </row>
        <row r="15">
          <cell r="A15" t="str">
            <v>Forma de pago</v>
          </cell>
        </row>
        <row r="16">
          <cell r="A16" t="str">
            <v>Facturación</v>
          </cell>
        </row>
        <row r="17">
          <cell r="A17" t="str">
            <v>Descuentos</v>
          </cell>
        </row>
        <row r="18">
          <cell r="A18" t="str">
            <v>Garantías</v>
          </cell>
        </row>
      </sheetData>
      <sheetData sheetId="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Unidad Soldados"/>
      <sheetName val="JARDIN"/>
      <sheetName val="AULA"/>
      <sheetName val="REM. COL SALLE"/>
      <sheetName val="U SANITARIA 2 BAÑOS ESMERALDA"/>
      <sheetName val="CONSEJO MCPAL"/>
      <sheetName val="CERRAM. SAN JUANITO"/>
      <sheetName val="U SANITARIA 2 CAMPOA"/>
      <sheetName val="U SANITARIA ALGARROBO"/>
      <sheetName val="Hoja1"/>
      <sheetName val="Hoja2"/>
      <sheetName val="Hoja3"/>
      <sheetName val="ACTIVIDAD"/>
      <sheetName val="INSUMOS"/>
      <sheetName val="ACTIVIDAD (2)"/>
      <sheetName val="COSTO CUADRILLA"/>
      <sheetName val="MATERIALES"/>
      <sheetName val="OBRA"/>
      <sheetName val="PRESUPUESTO"/>
      <sheetName val="PROG DE OBRA"/>
      <sheetName val="CRONO"/>
      <sheetName val="Gráfico1"/>
      <sheetName val="CONCRETO_3000"/>
      <sheetName val="CONCRETO 2500"/>
      <sheetName val="CONCRETO 2000"/>
      <sheetName val="CONCRETO_1500"/>
      <sheetName val="MORTERO 1-4"/>
      <sheetName val="MORTERO 1-3"/>
      <sheetName val="MORT_LISO_PLACA_15 "/>
      <sheetName val="P_IMPERM_13 "/>
      <sheetName val="DEMOLICION PISO"/>
      <sheetName val="DESCAPOTE"/>
      <sheetName val="REPLANTEO"/>
      <sheetName val="EXCAVACION_M"/>
      <sheetName val="CICLOPEO "/>
      <sheetName val="VIGA_DE_AMARRE "/>
      <sheetName val="ZAPATA"/>
      <sheetName val="COLUMNAS_EN_M3"/>
      <sheetName val="VIGA_AEREA"/>
      <sheetName val="PLACA_ENTREPISO e=0,12"/>
      <sheetName val="PLACA_ENTREPISO e=0,1"/>
      <sheetName val="PLACA_ENTREPISO e=0,08"/>
      <sheetName val="REF_HIERRO_60000 "/>
      <sheetName val="REF_HIERRO_37000 "/>
      <sheetName val="POZO SEPTICO 2-1.3"/>
      <sheetName val="POZO SEPTICO 2-3-1,5"/>
      <sheetName val="CAJA 60-60"/>
      <sheetName val="PTO_DESAGÜE"/>
      <sheetName val="T_SANITARIA_PVC_4&quot;"/>
      <sheetName val="ACOMETIDA_1_5&quot;"/>
      <sheetName val="PUNTO_AGUA_FRIA"/>
      <sheetName val="TUBERIA 1&quot; M.O."/>
      <sheetName val="TUBERIA 1&quot;"/>
      <sheetName val="LLAVE CORR"/>
      <sheetName val="REGITRO 1&quot;"/>
      <sheetName val="REGITRO 1-2&quot; "/>
      <sheetName val="ELECTROBOMBA"/>
      <sheetName val="TANQUE LAV"/>
      <sheetName val="BLOQUE_No_4"/>
      <sheetName val="BLOQUE_No_5"/>
      <sheetName val="LADRILLO VISTA"/>
      <sheetName val="TOLETE"/>
      <sheetName val="DINTELES_CONCRETO"/>
      <sheetName val="PAÑETE_LISO"/>
      <sheetName val="PAÑETE_IMP"/>
      <sheetName val="FILOS"/>
      <sheetName val="RELLENO_RECEBO"/>
      <sheetName val="RELLENO_M LOCAL"/>
      <sheetName val="PLACA BASE E=,06"/>
      <sheetName val="PLACA BASE E=,08"/>
      <sheetName val="PLACA BASE E=,10"/>
      <sheetName val="ALISTADO"/>
      <sheetName val="ANDEN"/>
      <sheetName val="SARDINEL 0,4"/>
      <sheetName val="SARDINEL 0,2"/>
      <sheetName val="TABLETA"/>
      <sheetName val="DUROPISO"/>
      <sheetName val="TABLON GRES"/>
      <sheetName val="BALDOSIN GRANITO"/>
      <sheetName val="TABLERO 4C"/>
      <sheetName val="ACOMETIDA ELEC"/>
      <sheetName val="S_LAMPARAS "/>
      <sheetName val="S_TOMA"/>
      <sheetName val="S_TRIFASICA"/>
      <sheetName val="LAMPARA F"/>
      <sheetName val="VENTILADOR"/>
      <sheetName val="INTERUPTOR"/>
      <sheetName val="ROSETA"/>
      <sheetName val="PUERTA MET"/>
      <sheetName val="VENT MET "/>
      <sheetName val="REJA BANC"/>
      <sheetName val="DIVISION BAÑO M"/>
      <sheetName val="CORREA M 1"/>
      <sheetName val="CORREA M 2"/>
      <sheetName val="CORREA PERFIL"/>
      <sheetName val="CORREA TUBO RECT"/>
      <sheetName val="CERCHA M 1"/>
      <sheetName val="CERCHA M 2"/>
      <sheetName val="CERCHA M 3"/>
      <sheetName val="ENCHAPE PISO_BAÑO"/>
      <sheetName val="ENCHAPE MURO_"/>
      <sheetName val="PORCE_MURO_20x20 "/>
      <sheetName val="SANITARIO"/>
      <sheetName val="LAVAMANOS"/>
      <sheetName val="DUCHA"/>
      <sheetName val="ORINAL"/>
      <sheetName val="JUEGO INCRUST"/>
      <sheetName val="DESM APARATOS"/>
      <sheetName val="TANQUE 1000"/>
      <sheetName val="TANQUE 500 "/>
      <sheetName val="CONEXION TANQUE"/>
      <sheetName val="VINILO TIPO1"/>
      <sheetName val="VINILO TIPO 2"/>
      <sheetName val="ESMALTE"/>
      <sheetName val="ESMALTE CORREA"/>
      <sheetName val="ESM GUARD"/>
      <sheetName val="LACA"/>
      <sheetName val="PINT CUBIERTA"/>
      <sheetName val="TEJA 4"/>
      <sheetName val="TEJA 6"/>
      <sheetName val="TEJA 8"/>
      <sheetName val="TEJA 10"/>
      <sheetName val="CIELO RASO ETERNIT"/>
      <sheetName val="CIELO RASO ICOPOR"/>
      <sheetName val="VIDRIO_4mm"/>
      <sheetName val="ESPEJO"/>
      <sheetName val="CERCA ALAM"/>
      <sheetName val="CERCA ALAM PC"/>
      <sheetName val="SOLADO"/>
      <sheetName val="RELLENO_TIERRANEGRA"/>
      <sheetName val="RELLENO_ARENA"/>
      <sheetName val="ACARREO"/>
      <sheetName val="CAMPAMENTO"/>
      <sheetName val="CERCA EN LAMINA h '2.00"/>
      <sheetName val="EXPLANACION"/>
      <sheetName val="EXC_MECANICA"/>
      <sheetName val="SUBBASE"/>
      <sheetName val="BASE_VIA"/>
      <sheetName val="LADRILLO_REFRAC"/>
      <sheetName val="ALFAGÍAS_CONCRETO"/>
      <sheetName val="PAÑETE_IMPERMEABLE"/>
      <sheetName val="PAÑ_LISO_PLACAS"/>
      <sheetName val="ESC_MACIZA_1T"/>
      <sheetName val="CANAL_LATON"/>
      <sheetName val="ENTRAMADO_CIELO_ RASO"/>
      <sheetName val="ENTRAMADO"/>
      <sheetName val="TEJA_ESPAÑOLA"/>
      <sheetName val="BAJANTE_A.LL._PVC_3&quot;"/>
      <sheetName val="MARMOL_CARRARA"/>
      <sheetName val="ALFOMBRA_ALLEGRO"/>
      <sheetName val="SUMINISTRO_1&quot;"/>
      <sheetName val="SUMINISTRO 3_4&quot;"/>
      <sheetName val="SUMINISTRO 1_2&quot;"/>
      <sheetName val="RED_12&quot;"/>
      <sheetName val="RED_10&quot;"/>
      <sheetName val="RED_8&quot;"/>
      <sheetName val="RED_6&quot;"/>
      <sheetName val="RED_4&quot;"/>
      <sheetName val="RED_3&quot;"/>
      <sheetName val="RED_25&quot;"/>
      <sheetName val="RED_2&quot;"/>
      <sheetName val="RED_15&quot;"/>
      <sheetName val="CAJAVALVULA"/>
      <sheetName val="VAL_AC2"/>
      <sheetName val="VAL_AC3"/>
      <sheetName val="VAL_AC4"/>
      <sheetName val="DOMICILIARIA"/>
      <sheetName val="REGISTRO 3_4&quot;"/>
      <sheetName val="CI_100"/>
      <sheetName val="BAJANTE_A.N_PVC_4&quot;"/>
      <sheetName val="T_SANITARIA_PVC_3&quot;"/>
      <sheetName val="CLOSETS_MADERA"/>
      <sheetName val="PASAMANOS"/>
      <sheetName val="PUERTA_VAIVÉN"/>
      <sheetName val="VENTANAS_EN_MADERA"/>
      <sheetName val="MUEBLE_BAJO"/>
      <sheetName val="PUERTAS_EN_MADERA"/>
      <sheetName val="ANTIC_LAMINA_LLENA"/>
      <sheetName val="ANTIC. LAMINA LINEAL"/>
      <sheetName val="ESTUCO"/>
      <sheetName val="ESTUCO_VINILO"/>
      <sheetName val="MARMOLINA"/>
      <sheetName val="ESMALTE_MAD_LINEAL"/>
      <sheetName val="ANTIHUMEDAD_FACH."/>
      <sheetName val="CALENTADOR"/>
      <sheetName val="CERRAJERIA"/>
      <sheetName val="C_ENTRADAS"/>
      <sheetName val="ESPEJO_5mm"/>
      <sheetName val="LAMPARA_FLUORESCENT"/>
      <sheetName val="COCINA"/>
      <sheetName val="DIVISIONES_BAÑO"/>
      <sheetName val="ASEO"/>
      <sheetName val="T_NOVAFORT_4&quot;"/>
      <sheetName val="T_NOVAFORT_6&quot;"/>
      <sheetName val="T_NOVAFORT_8&quot;"/>
      <sheetName val="T_NOVAFORT_10&quot;"/>
      <sheetName val="T_NOVAFORT_12&quot;"/>
      <sheetName val="T_NOVAFORT_16&quot;"/>
      <sheetName val="T_CONCRETO_6&quot;"/>
      <sheetName val="T_CONCRETO_8&quot;"/>
      <sheetName val="T_CONCRETO_10&quot;"/>
      <sheetName val="T_CONCRETO-12&quot;"/>
      <sheetName val="T_CONCRETO_14&quot;"/>
      <sheetName val="T_CONCRETO_16&quot;"/>
      <sheetName val="T_CONCRETO_18&quot;"/>
      <sheetName val="T_CONCRETO_20&quot;"/>
      <sheetName val="TAPA_POZO"/>
      <sheetName val="TAPA_POZOVIA"/>
      <sheetName val="CAMARA_L1.20"/>
      <sheetName val="CAMARA_INSPECCION"/>
      <sheetName val="SUMIDERO"/>
      <sheetName val="REJILLA_SUM"/>
      <sheetName val="TAPA_CI_0.65"/>
      <sheetName val="MORT_LISO_PLACA_14"/>
      <sheetName val="MORT_LISO_PLACA_15"/>
      <sheetName val="P_IMPERM_13"/>
      <sheetName val="P_LISO_MURO_15"/>
      <sheetName val="P_LISO_MURO_14"/>
      <sheetName val="P_CULATAS_14"/>
      <sheetName val="P_CULATAS_15"/>
      <sheetName val="YGRES_8X6"/>
      <sheetName val="T_GRES_6&quot;"/>
      <sheetName val="apu"/>
    </sheetNames>
    <sheetDataSet>
      <sheetData sheetId="0" refreshError="1">
        <row r="3">
          <cell r="B3" t="str">
            <v>Precios del Mercado en el Mcpio de Orocué.</v>
          </cell>
        </row>
        <row r="4">
          <cell r="B4" t="str">
            <v>Palacio Municipal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OK"/>
      <sheetName val="PPTO REDUCIDO"/>
      <sheetName val="CONVENIO"/>
      <sheetName val="JARDINERAS"/>
      <sheetName val="ESCALAS"/>
      <sheetName val="RAMPAS"/>
      <sheetName val="HIDRAULICO"/>
      <sheetName val="apu"/>
      <sheetName val="Hoja1"/>
      <sheetName val="ITEMS"/>
      <sheetName val="AULA"/>
      <sheetName val="factor"/>
    </sheetNames>
    <sheetDataSet>
      <sheetData sheetId="0" refreshError="1"/>
      <sheetData sheetId="1" refreshError="1">
        <row r="2">
          <cell r="G2">
            <v>1</v>
          </cell>
          <cell r="H2">
            <v>1</v>
          </cell>
          <cell r="J2">
            <v>1</v>
          </cell>
        </row>
        <row r="206">
          <cell r="N206">
            <v>1581765998.9473684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CIÓN"/>
      <sheetName val="INFORME VISITA 8"/>
      <sheetName val="INFORME VISITA 9"/>
      <sheetName val=" AVANCE  PROCESOS"/>
      <sheetName val="NIVEL AVANCE"/>
      <sheetName val=" AVANCE ISO 9001"/>
      <sheetName val="CONTROL PROYECTO"/>
      <sheetName val="comunicaciones"/>
      <sheetName val="Informe Visita 10 JULIO 25-25"/>
      <sheetName val="Plan auditoría"/>
      <sheetName val="PPTO REDUCIDO"/>
      <sheetName val="AC2-AG96"/>
    </sheetNames>
    <sheetDataSet>
      <sheetData sheetId="0" refreshError="1">
        <row r="3">
          <cell r="D3" t="str">
            <v>IMPLANTACIÓN SGC - ISO 9001</v>
          </cell>
        </row>
        <row r="4">
          <cell r="D4" t="str">
            <v xml:space="preserve">CI Técnicas Baltime de Colombia </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
      <sheetName val="Aux"/>
      <sheetName val="1"/>
      <sheetName val="2"/>
      <sheetName val="INS"/>
      <sheetName val="AIU"/>
      <sheetName val="F.P"/>
      <sheetName val="CANTIDADES"/>
      <sheetName val="PPTO REDUCIDO"/>
      <sheetName val="PROGRAMACIÓN"/>
      <sheetName val="Hoja1"/>
    </sheetNames>
    <sheetDataSet>
      <sheetData sheetId="0"/>
      <sheetData sheetId="1"/>
      <sheetData sheetId="2"/>
      <sheetData sheetId="3"/>
      <sheetData sheetId="4">
        <row r="3">
          <cell r="B3" t="str">
            <v>DESCRIPCION</v>
          </cell>
          <cell r="C3" t="str">
            <v>UND</v>
          </cell>
          <cell r="D3" t="str">
            <v>VALOR</v>
          </cell>
          <cell r="E3" t="str">
            <v>VR. HORA</v>
          </cell>
          <cell r="F3" t="str">
            <v>F.P</v>
          </cell>
          <cell r="G3" t="str">
            <v>JORNAL + PRESTACIONES</v>
          </cell>
        </row>
        <row r="4">
          <cell r="B4" t="str">
            <v>Ayudante</v>
          </cell>
          <cell r="C4" t="str">
            <v>Jornal</v>
          </cell>
          <cell r="D4">
            <v>27362</v>
          </cell>
          <cell r="E4">
            <v>3420</v>
          </cell>
          <cell r="F4">
            <v>0.54300000000000004</v>
          </cell>
          <cell r="G4">
            <v>42219.566000000006</v>
          </cell>
        </row>
        <row r="5">
          <cell r="B5" t="str">
            <v>Oficial</v>
          </cell>
          <cell r="C5" t="str">
            <v>Jornal</v>
          </cell>
          <cell r="D5">
            <v>41043</v>
          </cell>
          <cell r="E5">
            <v>5130</v>
          </cell>
          <cell r="F5">
            <v>0.54300000000000004</v>
          </cell>
          <cell r="G5">
            <v>63329.349000000009</v>
          </cell>
        </row>
        <row r="6">
          <cell r="B6" t="str">
            <v>Maestro de construcción</v>
          </cell>
          <cell r="C6" t="str">
            <v>Jornal</v>
          </cell>
          <cell r="D6">
            <v>54724</v>
          </cell>
          <cell r="E6">
            <v>6841</v>
          </cell>
          <cell r="F6">
            <v>0.54300000000000004</v>
          </cell>
          <cell r="G6">
            <v>84439.132000000012</v>
          </cell>
        </row>
        <row r="7">
          <cell r="B7" t="str">
            <v>Topógrafo</v>
          </cell>
          <cell r="C7" t="str">
            <v>Jornal</v>
          </cell>
          <cell r="D7">
            <v>68405</v>
          </cell>
          <cell r="E7">
            <v>8551</v>
          </cell>
          <cell r="F7">
            <v>0.54300000000000004</v>
          </cell>
          <cell r="G7">
            <v>105548.91500000001</v>
          </cell>
        </row>
        <row r="8">
          <cell r="B8" t="str">
            <v>Cadenero</v>
          </cell>
          <cell r="C8" t="str">
            <v>Jornal</v>
          </cell>
          <cell r="D8">
            <v>36939</v>
          </cell>
          <cell r="E8">
            <v>4617</v>
          </cell>
          <cell r="F8">
            <v>0.54300000000000004</v>
          </cell>
          <cell r="G8">
            <v>56996.877000000008</v>
          </cell>
        </row>
        <row r="9">
          <cell r="B9" t="str">
            <v>Soldador</v>
          </cell>
          <cell r="C9" t="str">
            <v>Jornal</v>
          </cell>
          <cell r="D9">
            <v>62933</v>
          </cell>
          <cell r="E9">
            <v>7867</v>
          </cell>
          <cell r="F9">
            <v>0.54300000000000004</v>
          </cell>
          <cell r="G9">
            <v>97105.619000000006</v>
          </cell>
        </row>
        <row r="10">
          <cell r="B10" t="str">
            <v>Ingeniero residente</v>
          </cell>
          <cell r="C10" t="str">
            <v>Jornal</v>
          </cell>
          <cell r="D10">
            <v>64301</v>
          </cell>
          <cell r="E10">
            <v>8038</v>
          </cell>
          <cell r="F10">
            <v>0.54300000000000004</v>
          </cell>
          <cell r="G10">
            <v>99216.443000000014</v>
          </cell>
        </row>
        <row r="11">
          <cell r="B11" t="str">
            <v>Director de proyecto</v>
          </cell>
          <cell r="C11" t="str">
            <v>Jornal</v>
          </cell>
          <cell r="D11">
            <v>103976</v>
          </cell>
          <cell r="E11">
            <v>12997</v>
          </cell>
          <cell r="F11">
            <v>0.54300000000000004</v>
          </cell>
          <cell r="G11">
            <v>160434.96800000002</v>
          </cell>
        </row>
        <row r="12">
          <cell r="B12" t="str">
            <v>Celador</v>
          </cell>
          <cell r="C12" t="str">
            <v>Jornal</v>
          </cell>
          <cell r="D12">
            <v>30098</v>
          </cell>
          <cell r="E12">
            <v>3762</v>
          </cell>
          <cell r="F12">
            <v>0.54300000000000004</v>
          </cell>
          <cell r="G12">
            <v>46441.214000000007</v>
          </cell>
        </row>
        <row r="13">
          <cell r="B13" t="str">
            <v>Almacenista</v>
          </cell>
          <cell r="C13" t="str">
            <v>Jornal</v>
          </cell>
          <cell r="D13">
            <v>32834</v>
          </cell>
          <cell r="E13">
            <v>4104</v>
          </cell>
          <cell r="F13">
            <v>0.54300000000000004</v>
          </cell>
          <cell r="G13">
            <v>50662.862000000008</v>
          </cell>
        </row>
        <row r="14">
          <cell r="B14" t="str">
            <v>Electricista</v>
          </cell>
          <cell r="C14" t="str">
            <v>Jornal</v>
          </cell>
          <cell r="D14">
            <v>49251.6</v>
          </cell>
          <cell r="E14">
            <v>6156</v>
          </cell>
          <cell r="F14">
            <v>0.54300000000000004</v>
          </cell>
          <cell r="G14">
            <v>75995.218800000002</v>
          </cell>
        </row>
        <row r="15">
          <cell r="B15" t="str">
            <v>Auxiliar de electricista</v>
          </cell>
          <cell r="C15" t="str">
            <v>Jornal</v>
          </cell>
          <cell r="D15">
            <v>38307</v>
          </cell>
          <cell r="E15">
            <v>4788</v>
          </cell>
          <cell r="F15">
            <v>0.54300000000000004</v>
          </cell>
          <cell r="G15">
            <v>59107.701000000008</v>
          </cell>
        </row>
        <row r="16">
          <cell r="B16" t="str">
            <v>Secretaria</v>
          </cell>
          <cell r="C16" t="str">
            <v>Jornal</v>
          </cell>
          <cell r="D16">
            <v>30098</v>
          </cell>
          <cell r="E16">
            <v>3762</v>
          </cell>
          <cell r="F16">
            <v>0.54300000000000004</v>
          </cell>
          <cell r="G16">
            <v>46441.214000000007</v>
          </cell>
        </row>
        <row r="17">
          <cell r="B17" t="str">
            <v>Mensajero</v>
          </cell>
          <cell r="C17" t="str">
            <v>Jornal</v>
          </cell>
          <cell r="D17">
            <v>28730</v>
          </cell>
          <cell r="E17">
            <v>3591</v>
          </cell>
          <cell r="F17">
            <v>0.54300000000000004</v>
          </cell>
          <cell r="G17">
            <v>44330.390000000007</v>
          </cell>
        </row>
        <row r="18">
          <cell r="B18" t="str">
            <v>Cuadrilla AA</v>
          </cell>
          <cell r="C18" t="str">
            <v>Jornal</v>
          </cell>
          <cell r="D18">
            <v>68405</v>
          </cell>
          <cell r="E18">
            <v>8551</v>
          </cell>
          <cell r="F18">
            <v>0.54300000000000004</v>
          </cell>
          <cell r="G18">
            <v>105548.91500000001</v>
          </cell>
        </row>
        <row r="19">
          <cell r="B19" t="str">
            <v>Cuadrilla AA-2</v>
          </cell>
          <cell r="C19" t="str">
            <v>Jornal</v>
          </cell>
          <cell r="D19">
            <v>95767</v>
          </cell>
          <cell r="E19">
            <v>11971</v>
          </cell>
          <cell r="F19">
            <v>0.54300000000000004</v>
          </cell>
          <cell r="G19">
            <v>147768.481</v>
          </cell>
        </row>
        <row r="20">
          <cell r="B20" t="str">
            <v>Cuadrilla BB (Instalaciones)</v>
          </cell>
          <cell r="C20" t="str">
            <v>Jornal</v>
          </cell>
          <cell r="D20">
            <v>75245.5</v>
          </cell>
          <cell r="E20">
            <v>9406</v>
          </cell>
          <cell r="F20">
            <v>0.54300000000000004</v>
          </cell>
          <cell r="G20">
            <v>116103.80650000001</v>
          </cell>
        </row>
        <row r="21">
          <cell r="B21" t="str">
            <v>Cuadrilla CC (pintura)</v>
          </cell>
          <cell r="C21" t="str">
            <v>Jornal</v>
          </cell>
          <cell r="D21">
            <v>78665.75</v>
          </cell>
          <cell r="E21">
            <v>9833</v>
          </cell>
          <cell r="F21">
            <v>0.54300000000000004</v>
          </cell>
          <cell r="G21">
            <v>121381.25225000001</v>
          </cell>
        </row>
        <row r="22">
          <cell r="B22" t="str">
            <v>Cuadrilla DD (Carpinterías)</v>
          </cell>
          <cell r="C22" t="str">
            <v>Jornal</v>
          </cell>
          <cell r="D22">
            <v>82086</v>
          </cell>
          <cell r="E22">
            <v>10261</v>
          </cell>
          <cell r="F22">
            <v>0.54300000000000004</v>
          </cell>
          <cell r="G22">
            <v>126658.69800000002</v>
          </cell>
        </row>
        <row r="23">
          <cell r="B23" t="str">
            <v>Cuadrilla EE (Cableado Est)</v>
          </cell>
          <cell r="C23" t="str">
            <v>Jornal</v>
          </cell>
          <cell r="D23">
            <v>88926.5</v>
          </cell>
          <cell r="E23">
            <v>11116</v>
          </cell>
          <cell r="F23">
            <v>0.54300000000000004</v>
          </cell>
          <cell r="G23">
            <v>137213.5895</v>
          </cell>
        </row>
        <row r="24">
          <cell r="B24" t="str">
            <v>Cuadrilla Eléctrica</v>
          </cell>
          <cell r="C24" t="str">
            <v>Jornal</v>
          </cell>
          <cell r="D24">
            <v>86190.3</v>
          </cell>
          <cell r="E24">
            <v>10774</v>
          </cell>
          <cell r="F24">
            <v>0.54300000000000004</v>
          </cell>
          <cell r="G24">
            <v>132991.63290000003</v>
          </cell>
        </row>
        <row r="25">
          <cell r="E25">
            <v>0</v>
          </cell>
          <cell r="F25">
            <v>0.54300000000000004</v>
          </cell>
          <cell r="G25">
            <v>0</v>
          </cell>
        </row>
        <row r="26">
          <cell r="E26">
            <v>0</v>
          </cell>
          <cell r="F26">
            <v>0.54300000000000004</v>
          </cell>
          <cell r="G26">
            <v>0</v>
          </cell>
        </row>
        <row r="27">
          <cell r="E27">
            <v>0</v>
          </cell>
          <cell r="F27">
            <v>0.54300000000000004</v>
          </cell>
          <cell r="G27">
            <v>0</v>
          </cell>
        </row>
        <row r="28">
          <cell r="B28" t="str">
            <v>MATERIALES</v>
          </cell>
        </row>
        <row r="29">
          <cell r="B29" t="str">
            <v>DESCRIPCIÓN</v>
          </cell>
          <cell r="C29" t="str">
            <v>UND</v>
          </cell>
          <cell r="D29" t="str">
            <v>VALOR</v>
          </cell>
        </row>
        <row r="30">
          <cell r="B30" t="str">
            <v xml:space="preserve">CEMENTO </v>
          </cell>
          <cell r="C30" t="str">
            <v>KG</v>
          </cell>
          <cell r="D30">
            <v>560</v>
          </cell>
        </row>
        <row r="31">
          <cell r="B31" t="str">
            <v xml:space="preserve">ARENA </v>
          </cell>
          <cell r="C31" t="str">
            <v>M3</v>
          </cell>
          <cell r="D31">
            <v>55000</v>
          </cell>
        </row>
        <row r="32">
          <cell r="B32" t="str">
            <v>AGUA</v>
          </cell>
          <cell r="C32" t="str">
            <v>LT</v>
          </cell>
          <cell r="D32">
            <v>20</v>
          </cell>
        </row>
        <row r="33">
          <cell r="B33" t="str">
            <v xml:space="preserve">TRITURADO </v>
          </cell>
          <cell r="C33" t="str">
            <v>M3</v>
          </cell>
          <cell r="D33">
            <v>65000</v>
          </cell>
        </row>
        <row r="34">
          <cell r="B34" t="str">
            <v>ADITIVO IMPERMEABILIZANTE  SIKA O SIMILAR</v>
          </cell>
          <cell r="C34" t="str">
            <v xml:space="preserve">KILO </v>
          </cell>
          <cell r="D34">
            <v>6000</v>
          </cell>
        </row>
        <row r="35">
          <cell r="B35" t="str">
            <v xml:space="preserve">MANTO SIKAFELT O EQUIVALENTE </v>
          </cell>
          <cell r="C35" t="str">
            <v>M2</v>
          </cell>
          <cell r="D35">
            <v>1500</v>
          </cell>
        </row>
        <row r="36">
          <cell r="B36" t="str">
            <v xml:space="preserve">Andamio Metálico Tubular </v>
          </cell>
          <cell r="C36" t="str">
            <v>U/D</v>
          </cell>
          <cell r="D36">
            <v>1100</v>
          </cell>
        </row>
        <row r="37">
          <cell r="B37" t="str">
            <v xml:space="preserve">PARAL DE MADERA ROLLIZA POR 3 METROS </v>
          </cell>
          <cell r="C37" t="str">
            <v>UND</v>
          </cell>
          <cell r="D37">
            <v>8500</v>
          </cell>
        </row>
        <row r="38">
          <cell r="B38" t="str">
            <v>PUNTILLA 4"</v>
          </cell>
          <cell r="C38" t="str">
            <v>KILO</v>
          </cell>
          <cell r="D38">
            <v>5608</v>
          </cell>
        </row>
        <row r="39">
          <cell r="B39" t="str">
            <v>TELA VERDE CERRAMIENTO (ROLLO 2,10x100M)</v>
          </cell>
          <cell r="C39" t="str">
            <v xml:space="preserve">ROLLO </v>
          </cell>
          <cell r="D39">
            <v>223648</v>
          </cell>
        </row>
        <row r="40">
          <cell r="B40" t="str">
            <v xml:space="preserve">VALDE DE 5 GALONES </v>
          </cell>
          <cell r="C40" t="str">
            <v>UND</v>
          </cell>
          <cell r="D40">
            <v>1600</v>
          </cell>
        </row>
        <row r="41">
          <cell r="B41" t="str">
            <v>TEJA ZINC</v>
          </cell>
          <cell r="C41" t="str">
            <v>m2</v>
          </cell>
          <cell r="D41">
            <v>24800</v>
          </cell>
        </row>
        <row r="42">
          <cell r="B42" t="str">
            <v xml:space="preserve">ALAMBRE NEGRO </v>
          </cell>
          <cell r="C42" t="str">
            <v>kg</v>
          </cell>
          <cell r="D42">
            <v>3200</v>
          </cell>
        </row>
        <row r="43">
          <cell r="B43" t="str">
            <v>Martillo para demoliciones</v>
          </cell>
          <cell r="D43">
            <v>50000</v>
          </cell>
        </row>
        <row r="44">
          <cell r="B44" t="str">
            <v xml:space="preserve">CONCRETO DE 1500 PSI </v>
          </cell>
          <cell r="C44" t="str">
            <v>m3</v>
          </cell>
          <cell r="D44">
            <v>339422</v>
          </cell>
        </row>
        <row r="45">
          <cell r="B45" t="str">
            <v xml:space="preserve">MORTERO 1:3 </v>
          </cell>
          <cell r="C45" t="str">
            <v>m3</v>
          </cell>
          <cell r="D45">
            <v>418821</v>
          </cell>
        </row>
        <row r="46">
          <cell r="B46" t="str">
            <v>MORTERO 1:4</v>
          </cell>
          <cell r="C46" t="str">
            <v>m3</v>
          </cell>
          <cell r="D46">
            <v>366963</v>
          </cell>
        </row>
        <row r="47">
          <cell r="B47" t="str">
            <v>CEMENTO BLANCO</v>
          </cell>
          <cell r="C47" t="str">
            <v>KG</v>
          </cell>
          <cell r="D47">
            <v>1575</v>
          </cell>
        </row>
        <row r="48">
          <cell r="B48" t="str">
            <v>CEMENTO GRIS</v>
          </cell>
          <cell r="C48" t="str">
            <v>KG</v>
          </cell>
          <cell r="D48">
            <v>560</v>
          </cell>
        </row>
        <row r="49">
          <cell r="B49" t="str">
            <v xml:space="preserve">GRAVILLA SABANERA No. 2 </v>
          </cell>
          <cell r="C49" t="str">
            <v>BLTO</v>
          </cell>
          <cell r="D49">
            <v>26068</v>
          </cell>
        </row>
        <row r="50">
          <cell r="B50" t="str">
            <v>ACIDO MURIATICO</v>
          </cell>
          <cell r="C50" t="str">
            <v>LT</v>
          </cell>
          <cell r="D50">
            <v>2350</v>
          </cell>
        </row>
        <row r="51">
          <cell r="B51" t="str">
            <v>LISTON DE MADERA</v>
          </cell>
          <cell r="C51" t="str">
            <v>UND</v>
          </cell>
          <cell r="D51">
            <v>1046</v>
          </cell>
        </row>
        <row r="52">
          <cell r="B52" t="str">
            <v>MANTO IMPERMEABILIZANTE (SIKA O SIMILAR)</v>
          </cell>
          <cell r="C52" t="str">
            <v xml:space="preserve">ROLLO </v>
          </cell>
          <cell r="D52">
            <v>325844</v>
          </cell>
        </row>
        <row r="53">
          <cell r="B53" t="str">
            <v>GEOTEXTIL (SIKA O SIMILAR)</v>
          </cell>
          <cell r="C53" t="str">
            <v>M2</v>
          </cell>
          <cell r="D53">
            <v>4000</v>
          </cell>
        </row>
        <row r="54">
          <cell r="B54" t="str">
            <v>LOSETA EN CEMENTO PREPULIDO ALFA O SIMILAR</v>
          </cell>
          <cell r="C54" t="str">
            <v>M2</v>
          </cell>
          <cell r="D54">
            <v>30511</v>
          </cell>
        </row>
        <row r="55">
          <cell r="B55" t="str">
            <v>TUBO PVC VENTILACIÓN 4"</v>
          </cell>
          <cell r="C55" t="str">
            <v>ml</v>
          </cell>
          <cell r="D55">
            <v>11440</v>
          </cell>
        </row>
        <row r="56">
          <cell r="B56" t="str">
            <v>LIMPIADOR REMOVEDOR PVC 56 GMS</v>
          </cell>
          <cell r="C56" t="str">
            <v>und</v>
          </cell>
          <cell r="D56">
            <v>3847</v>
          </cell>
        </row>
        <row r="57">
          <cell r="B57" t="str">
            <v>CODO DE BAJANTE 90° D=4"</v>
          </cell>
          <cell r="C57" t="str">
            <v>und</v>
          </cell>
          <cell r="D57">
            <v>7200</v>
          </cell>
        </row>
        <row r="58">
          <cell r="B58" t="str">
            <v>SOLDADURA LIQUIDA PVC 1/32</v>
          </cell>
          <cell r="C58" t="str">
            <v>und</v>
          </cell>
          <cell r="D58">
            <v>18649</v>
          </cell>
        </row>
        <row r="59">
          <cell r="B59" t="str">
            <v>Disposición Final</v>
          </cell>
          <cell r="C59" t="str">
            <v>m3</v>
          </cell>
          <cell r="D59">
            <v>5000</v>
          </cell>
        </row>
        <row r="60">
          <cell r="B60" t="str">
            <v>ADITIVO PARA DILATACIONES (SIKAFLEX O SIMILAR)</v>
          </cell>
          <cell r="C60" t="str">
            <v>cartucho</v>
          </cell>
          <cell r="D60">
            <v>22650</v>
          </cell>
        </row>
        <row r="61">
          <cell r="B61" t="str">
            <v>JABON EN POLVO</v>
          </cell>
          <cell r="C61" t="str">
            <v>UND</v>
          </cell>
          <cell r="D61">
            <v>150</v>
          </cell>
        </row>
        <row r="62">
          <cell r="B62" t="str">
            <v>Lámina de fibrocemento de 1,22m x 2,44m x 8mm de espesor</v>
          </cell>
          <cell r="C62" t="str">
            <v>UND</v>
          </cell>
          <cell r="D62">
            <v>50900</v>
          </cell>
        </row>
        <row r="63">
          <cell r="B63" t="str">
            <v>Vinilo tipo 1</v>
          </cell>
          <cell r="C63" t="str">
            <v>Galón</v>
          </cell>
          <cell r="D63">
            <v>45900</v>
          </cell>
        </row>
        <row r="64">
          <cell r="B64" t="str">
            <v>Agua gl</v>
          </cell>
          <cell r="C64" t="str">
            <v>Galón</v>
          </cell>
          <cell r="D64">
            <v>173</v>
          </cell>
        </row>
        <row r="65">
          <cell r="B65" t="str">
            <v>Piedra Muñeca</v>
          </cell>
          <cell r="C65" t="str">
            <v>m2</v>
          </cell>
          <cell r="D65">
            <v>160886</v>
          </cell>
        </row>
        <row r="66">
          <cell r="B66" t="str">
            <v>Cemento Blanco 2kg</v>
          </cell>
          <cell r="C66" t="str">
            <v>und</v>
          </cell>
          <cell r="D66">
            <v>4600</v>
          </cell>
        </row>
        <row r="67">
          <cell r="B67" t="str">
            <v>Arena Lavada de Río</v>
          </cell>
          <cell r="C67" t="str">
            <v>m3</v>
          </cell>
          <cell r="D67">
            <v>56200</v>
          </cell>
        </row>
        <row r="68">
          <cell r="B68" t="str">
            <v>Ángulo de 1" x 1/8"</v>
          </cell>
          <cell r="C68" t="str">
            <v>ml</v>
          </cell>
          <cell r="D68">
            <v>2950</v>
          </cell>
        </row>
        <row r="69">
          <cell r="B69" t="str">
            <v>Listón sajo de 5 x 3 cm x 2,5 m (varilla)</v>
          </cell>
          <cell r="C69" t="str">
            <v>ml</v>
          </cell>
          <cell r="D69">
            <v>2400</v>
          </cell>
        </row>
        <row r="70">
          <cell r="B70" t="str">
            <v>Adhesivo epóxico dos componentes</v>
          </cell>
          <cell r="C70" t="str">
            <v>kg</v>
          </cell>
          <cell r="D70">
            <v>60000</v>
          </cell>
        </row>
        <row r="71">
          <cell r="B71" t="str">
            <v>Concreto de 20,7 Mpa (3000 psi)</v>
          </cell>
          <cell r="C71" t="str">
            <v>M3</v>
          </cell>
          <cell r="D71">
            <v>393239</v>
          </cell>
        </row>
        <row r="72">
          <cell r="B72" t="str">
            <v>Puntilla (promedio)</v>
          </cell>
          <cell r="C72" t="str">
            <v>Lb</v>
          </cell>
          <cell r="D72">
            <v>2200</v>
          </cell>
        </row>
        <row r="73">
          <cell r="B73" t="str">
            <v>Tabla para formaleta de 1" x 10" x 2,9 m</v>
          </cell>
          <cell r="C73" t="str">
            <v>ml</v>
          </cell>
          <cell r="D73">
            <v>3600</v>
          </cell>
        </row>
        <row r="74">
          <cell r="B74" t="str">
            <v>Sardinel prefabricado UC-S10</v>
          </cell>
          <cell r="C74" t="str">
            <v>und</v>
          </cell>
          <cell r="D74">
            <v>35600</v>
          </cell>
        </row>
        <row r="75">
          <cell r="B75" t="str">
            <v>Material Seleccionado para Relleno</v>
          </cell>
          <cell r="C75" t="str">
            <v>m3</v>
          </cell>
          <cell r="D75">
            <v>19000</v>
          </cell>
        </row>
        <row r="76">
          <cell r="B76" t="str">
            <v>SUB BASE GRANULAR SBG-1 INVIAS</v>
          </cell>
          <cell r="C76" t="str">
            <v>m3</v>
          </cell>
          <cell r="D76">
            <v>36000</v>
          </cell>
        </row>
        <row r="77">
          <cell r="B77" t="str">
            <v xml:space="preserve">Losetas prefabricadas UC-L20; UC-L10; UC-L30 </v>
          </cell>
          <cell r="C77" t="str">
            <v>m2</v>
          </cell>
          <cell r="D77">
            <v>40500</v>
          </cell>
        </row>
        <row r="78">
          <cell r="B78" t="str">
            <v>Arena Fina</v>
          </cell>
          <cell r="C78" t="str">
            <v>m3</v>
          </cell>
          <cell r="D78">
            <v>59000</v>
          </cell>
        </row>
        <row r="79">
          <cell r="B79" t="str">
            <v>Pintura vinilo para exteriores koraza o similar</v>
          </cell>
          <cell r="C79" t="str">
            <v>gln</v>
          </cell>
          <cell r="D79">
            <v>59500</v>
          </cell>
        </row>
        <row r="80">
          <cell r="B80" t="str">
            <v>Andamio (% mano obra)</v>
          </cell>
          <cell r="C80" t="str">
            <v>%</v>
          </cell>
        </row>
        <row r="81">
          <cell r="B81" t="str">
            <v>Gravilla o Grava</v>
          </cell>
          <cell r="C81" t="str">
            <v>blto</v>
          </cell>
          <cell r="D81">
            <v>19600</v>
          </cell>
        </row>
        <row r="82">
          <cell r="B82" t="str">
            <v>Anticorrosivo gris o rojo</v>
          </cell>
          <cell r="C82" t="str">
            <v>Galón</v>
          </cell>
          <cell r="D82">
            <v>34000</v>
          </cell>
        </row>
        <row r="83">
          <cell r="B83" t="str">
            <v>Esmalte</v>
          </cell>
          <cell r="C83" t="str">
            <v>Galón</v>
          </cell>
          <cell r="D83">
            <v>58000</v>
          </cell>
        </row>
        <row r="84">
          <cell r="B84" t="str">
            <v>LIJA 320 AGUA</v>
          </cell>
          <cell r="C84" t="str">
            <v>Pliego</v>
          </cell>
          <cell r="D84">
            <v>1000</v>
          </cell>
        </row>
        <row r="85">
          <cell r="B85" t="str">
            <v>Fondo de junta de polietileno de baja densidad</v>
          </cell>
          <cell r="C85" t="str">
            <v>ml</v>
          </cell>
          <cell r="D85">
            <v>700</v>
          </cell>
        </row>
        <row r="86">
          <cell r="B86" t="str">
            <v>Sikaflex 1CSL o equivalente</v>
          </cell>
          <cell r="C86" t="str">
            <v>und</v>
          </cell>
          <cell r="D86">
            <v>29000</v>
          </cell>
        </row>
        <row r="87">
          <cell r="B87" t="str">
            <v>Cordon de respaldo Sika road 16 mm o equivalente</v>
          </cell>
          <cell r="C87" t="str">
            <v>ml</v>
          </cell>
          <cell r="D87">
            <v>900</v>
          </cell>
        </row>
        <row r="88">
          <cell r="B88" t="str">
            <v>Disco Diamantado 14" corte concreto</v>
          </cell>
          <cell r="C88" t="str">
            <v>und</v>
          </cell>
          <cell r="D88">
            <v>420000</v>
          </cell>
        </row>
        <row r="89">
          <cell r="B89" t="str">
            <v>Ladrillo H-10</v>
          </cell>
          <cell r="C89" t="str">
            <v>und</v>
          </cell>
          <cell r="D89">
            <v>900</v>
          </cell>
        </row>
        <row r="90">
          <cell r="B90" t="str">
            <v>Ceramica 30 x 40 cm Blanco Brillante</v>
          </cell>
          <cell r="C90" t="str">
            <v>m2</v>
          </cell>
          <cell r="D90">
            <v>27000</v>
          </cell>
        </row>
        <row r="91">
          <cell r="B91" t="str">
            <v>Pegacor blanco adhesivo cerámico</v>
          </cell>
          <cell r="C91" t="str">
            <v>kg</v>
          </cell>
          <cell r="D91">
            <v>1200</v>
          </cell>
        </row>
        <row r="92">
          <cell r="B92" t="str">
            <v>Formaleta (1 uso)</v>
          </cell>
          <cell r="C92" t="str">
            <v>m2</v>
          </cell>
          <cell r="D92">
            <v>48000</v>
          </cell>
        </row>
        <row r="93">
          <cell r="B93" t="str">
            <v>Acero PDR 60</v>
          </cell>
          <cell r="C93" t="str">
            <v>kg</v>
          </cell>
          <cell r="D93">
            <v>2900</v>
          </cell>
        </row>
        <row r="94">
          <cell r="B94" t="str">
            <v>Tubería PVC sanitaria de 3"</v>
          </cell>
          <cell r="C94" t="str">
            <v>ml</v>
          </cell>
          <cell r="D94">
            <v>12400</v>
          </cell>
        </row>
        <row r="95">
          <cell r="B95" t="str">
            <v>Accesorios PVC sanitaria (% tubería)</v>
          </cell>
          <cell r="C95" t="str">
            <v>%</v>
          </cell>
        </row>
        <row r="96">
          <cell r="B96" t="str">
            <v>Limpiador removedor PVC 1/4</v>
          </cell>
          <cell r="C96" t="str">
            <v>und</v>
          </cell>
          <cell r="D96">
            <v>44900</v>
          </cell>
        </row>
        <row r="97">
          <cell r="B97" t="str">
            <v>Soldadura PVC liquida 1/4</v>
          </cell>
          <cell r="C97" t="str">
            <v>und</v>
          </cell>
          <cell r="D97">
            <v>68400</v>
          </cell>
        </row>
        <row r="98">
          <cell r="B98" t="str">
            <v>Tubo presion RDE 13.5 PVC 1/2 "</v>
          </cell>
          <cell r="C98" t="str">
            <v>ml</v>
          </cell>
          <cell r="D98">
            <v>2600</v>
          </cell>
        </row>
        <row r="99">
          <cell r="B99" t="str">
            <v>Union presion PVC 1/2"</v>
          </cell>
          <cell r="C99" t="str">
            <v>und</v>
          </cell>
          <cell r="D99">
            <v>370</v>
          </cell>
        </row>
        <row r="100">
          <cell r="B100" t="str">
            <v>Cinta aislante 3/4</v>
          </cell>
          <cell r="C100" t="str">
            <v>und</v>
          </cell>
          <cell r="D100">
            <v>260</v>
          </cell>
        </row>
        <row r="101">
          <cell r="B101" t="str">
            <v>Tubería PVC conduit de 1/2"</v>
          </cell>
          <cell r="C101" t="str">
            <v>und</v>
          </cell>
          <cell r="D101">
            <v>2250</v>
          </cell>
        </row>
        <row r="102">
          <cell r="B102" t="str">
            <v>Adaptador PVC terminal de 1/2" conduit</v>
          </cell>
          <cell r="C102" t="str">
            <v>und</v>
          </cell>
          <cell r="D102">
            <v>245</v>
          </cell>
        </row>
        <row r="103">
          <cell r="B103" t="str">
            <v>Alambre cobre # 12 AWG</v>
          </cell>
          <cell r="C103" t="str">
            <v>und</v>
          </cell>
          <cell r="D103">
            <v>824</v>
          </cell>
        </row>
        <row r="104">
          <cell r="B104" t="str">
            <v>Plafón de losa</v>
          </cell>
          <cell r="C104" t="str">
            <v>und</v>
          </cell>
          <cell r="D104">
            <v>1350</v>
          </cell>
        </row>
        <row r="105">
          <cell r="B105" t="str">
            <v>Caja plástica conduit sencilla cumple norma Retie</v>
          </cell>
          <cell r="C105" t="str">
            <v>ml</v>
          </cell>
          <cell r="D105">
            <v>1350</v>
          </cell>
        </row>
        <row r="106">
          <cell r="B106" t="str">
            <v>Codo 90° presion PVC 1/2"</v>
          </cell>
          <cell r="C106" t="str">
            <v>und</v>
          </cell>
          <cell r="D106">
            <v>616</v>
          </cell>
        </row>
        <row r="107">
          <cell r="B107" t="str">
            <v>Adaptador macho presión PVC 1/2"</v>
          </cell>
          <cell r="C107" t="str">
            <v>und</v>
          </cell>
          <cell r="D107">
            <v>423</v>
          </cell>
        </row>
        <row r="108">
          <cell r="B108" t="str">
            <v>Cinta teflon 20 mm x 10 m</v>
          </cell>
          <cell r="C108" t="str">
            <v>rl</v>
          </cell>
          <cell r="D108">
            <v>2206</v>
          </cell>
        </row>
        <row r="109">
          <cell r="B109" t="str">
            <v>Codo H.G. 90° Ø 1/2"</v>
          </cell>
          <cell r="C109" t="str">
            <v>und</v>
          </cell>
          <cell r="D109">
            <v>1240</v>
          </cell>
        </row>
        <row r="110">
          <cell r="B110" t="str">
            <v>Niple Ø 1/2" en H.G. L=0.05 m</v>
          </cell>
          <cell r="C110" t="str">
            <v>und</v>
          </cell>
          <cell r="D110">
            <v>878</v>
          </cell>
        </row>
        <row r="111">
          <cell r="B111" t="str">
            <v>Tapon roscado presión PVC 1/2</v>
          </cell>
          <cell r="C111" t="str">
            <v>und</v>
          </cell>
          <cell r="D111">
            <v>480</v>
          </cell>
        </row>
        <row r="112">
          <cell r="B112" t="str">
            <v>Tubo presion RDE 13.5 PVC 1/2 "</v>
          </cell>
          <cell r="C112" t="str">
            <v>m</v>
          </cell>
          <cell r="D112">
            <v>2703</v>
          </cell>
        </row>
        <row r="113">
          <cell r="B113" t="str">
            <v>Codo sanitario 90° 1/4 C x C PVC 4"</v>
          </cell>
          <cell r="C113" t="str">
            <v>und</v>
          </cell>
          <cell r="D113">
            <v>7245</v>
          </cell>
        </row>
        <row r="114">
          <cell r="B114" t="str">
            <v>Tubo PVC sanitario de 4"</v>
          </cell>
          <cell r="C114" t="str">
            <v>ml</v>
          </cell>
          <cell r="D114">
            <v>17167</v>
          </cell>
        </row>
        <row r="115">
          <cell r="B115" t="str">
            <v>Tee Sanitaria PVC 4 "</v>
          </cell>
          <cell r="C115" t="str">
            <v>und</v>
          </cell>
          <cell r="D115">
            <v>9345</v>
          </cell>
        </row>
        <row r="116">
          <cell r="B116" t="str">
            <v>Bisagra común 3"</v>
          </cell>
          <cell r="C116" t="str">
            <v>und</v>
          </cell>
          <cell r="D116">
            <v>1400</v>
          </cell>
        </row>
        <row r="117">
          <cell r="B117" t="str">
            <v>Esmalte mate supersintético</v>
          </cell>
          <cell r="C117" t="str">
            <v>Galón</v>
          </cell>
          <cell r="D117">
            <v>49667</v>
          </cell>
        </row>
        <row r="118">
          <cell r="B118" t="str">
            <v>LAMINA COLD ROLLED CAL 18 (1.20 MM) 1X2 M</v>
          </cell>
          <cell r="C118" t="str">
            <v>und</v>
          </cell>
          <cell r="D118">
            <v>56089</v>
          </cell>
        </row>
        <row r="119">
          <cell r="B119" t="str">
            <v>Soldadura electrosoldada 6013 de 1/8"</v>
          </cell>
          <cell r="C119" t="str">
            <v>kg</v>
          </cell>
          <cell r="D119">
            <v>7850</v>
          </cell>
        </row>
        <row r="120">
          <cell r="B120" t="str">
            <v>Instalacion carpinteria metalica con mortero 1:3</v>
          </cell>
          <cell r="C120" t="str">
            <v>m2</v>
          </cell>
          <cell r="D120">
            <v>24000</v>
          </cell>
        </row>
        <row r="121">
          <cell r="B121" t="str">
            <v>Marco puerta en lamina cold rolled cal. 18, de 0.80 x 2.10. Suministro e instal.</v>
          </cell>
          <cell r="C121" t="str">
            <v>und</v>
          </cell>
          <cell r="D121">
            <v>83000</v>
          </cell>
        </row>
        <row r="122">
          <cell r="B122" t="str">
            <v>Estuco plástico</v>
          </cell>
          <cell r="C122" t="str">
            <v>gln</v>
          </cell>
          <cell r="D122">
            <v>15745</v>
          </cell>
        </row>
        <row r="123">
          <cell r="B123" t="str">
            <v>SUBCONTRATO RESELLAMIENTO VENTANERÍA CON SILICONA</v>
          </cell>
          <cell r="C123" t="str">
            <v>ML</v>
          </cell>
          <cell r="D123">
            <v>5514</v>
          </cell>
        </row>
        <row r="124">
          <cell r="B124" t="str">
            <v>SIKA ACRIL TECHO 10 AÑOS GRIS</v>
          </cell>
          <cell r="C124" t="str">
            <v>KG</v>
          </cell>
          <cell r="D124">
            <v>7980.8</v>
          </cell>
        </row>
        <row r="125">
          <cell r="B125" t="str">
            <v xml:space="preserve">PLÁSTICO </v>
          </cell>
          <cell r="C125" t="str">
            <v>M2</v>
          </cell>
          <cell r="D125">
            <v>9000</v>
          </cell>
        </row>
        <row r="126">
          <cell r="B126" t="str">
            <v>Mezcla Pinturas Acabado Similar piedra Bogota o muñeca</v>
          </cell>
          <cell r="C126" t="str">
            <v>M2</v>
          </cell>
          <cell r="D126">
            <v>7000</v>
          </cell>
        </row>
        <row r="127">
          <cell r="B127" t="str">
            <v>Sika Transparente 10 o similar</v>
          </cell>
          <cell r="C127" t="str">
            <v>gln</v>
          </cell>
          <cell r="D127">
            <v>48700</v>
          </cell>
        </row>
        <row r="128">
          <cell r="B128" t="str">
            <v>SUBCONTRATO LIMPIEZA EN SECO DE VENTANERÍA, REEMPLAZO DE VENTANAS Y REPARACIÓN DE BASCULANTES</v>
          </cell>
          <cell r="C128" t="str">
            <v>M2</v>
          </cell>
          <cell r="D128">
            <v>12000</v>
          </cell>
        </row>
        <row r="129">
          <cell r="B129" t="str">
            <v>SUPER MANTO 500 XT 2.8 MM FIBERGLASS O SIMILAR</v>
          </cell>
          <cell r="C129" t="str">
            <v>M2</v>
          </cell>
          <cell r="D129">
            <v>11000</v>
          </cell>
        </row>
        <row r="130">
          <cell r="B130" t="str">
            <v>EMULSION ASFALTICA 18K</v>
          </cell>
          <cell r="C130" t="str">
            <v>KG</v>
          </cell>
          <cell r="D130">
            <v>2500</v>
          </cell>
        </row>
        <row r="131">
          <cell r="B131" t="str">
            <v>Pintura Bituminosa aluminio</v>
          </cell>
          <cell r="C131" t="str">
            <v>Gln</v>
          </cell>
          <cell r="D131">
            <v>31000</v>
          </cell>
        </row>
        <row r="132">
          <cell r="B132" t="str">
            <v>Permisos de disposición final</v>
          </cell>
          <cell r="C132" t="str">
            <v>m3</v>
          </cell>
          <cell r="D132">
            <v>5000</v>
          </cell>
        </row>
        <row r="133">
          <cell r="B133" t="str">
            <v>Sikalastic 612 o similar</v>
          </cell>
          <cell r="C133" t="str">
            <v>kg</v>
          </cell>
          <cell r="D133">
            <v>21500</v>
          </cell>
          <cell r="E133">
            <v>20586.415094339623</v>
          </cell>
          <cell r="F133" t="str">
            <v>2,7kg m2</v>
          </cell>
        </row>
        <row r="134">
          <cell r="B134" t="str">
            <v>SIKADUR 501 O SIMILAR</v>
          </cell>
          <cell r="C134" t="str">
            <v>KG</v>
          </cell>
          <cell r="D134">
            <v>1610</v>
          </cell>
          <cell r="E134">
            <v>49000</v>
          </cell>
          <cell r="F134">
            <v>32.5</v>
          </cell>
          <cell r="G134">
            <v>1507.6923076923076</v>
          </cell>
        </row>
        <row r="135">
          <cell r="B135" t="str">
            <v>SIKA TECHO E</v>
          </cell>
          <cell r="C135" t="str">
            <v>KG</v>
          </cell>
          <cell r="D135">
            <v>3735.6</v>
          </cell>
        </row>
        <row r="136">
          <cell r="B136" t="str">
            <v>SIKAMANTO4.2</v>
          </cell>
          <cell r="C136" t="str">
            <v xml:space="preserve">ROLLO </v>
          </cell>
          <cell r="D136">
            <v>376040</v>
          </cell>
        </row>
        <row r="137">
          <cell r="B137" t="str">
            <v>Tubería PVC Sanitaria de 4"</v>
          </cell>
          <cell r="C137" t="str">
            <v>ML</v>
          </cell>
          <cell r="D137">
            <v>27675.666666666668</v>
          </cell>
        </row>
        <row r="138">
          <cell r="B138" t="str">
            <v>Rejilla t6 x 6 x 4 aluminio</v>
          </cell>
          <cell r="C138" t="str">
            <v>und</v>
          </cell>
          <cell r="D138">
            <v>26900</v>
          </cell>
        </row>
        <row r="139">
          <cell r="B139" t="str">
            <v>Adaptador 4 Limpieza Sanitaria Pavco</v>
          </cell>
          <cell r="C139" t="str">
            <v>und</v>
          </cell>
          <cell r="D139">
            <v>16900</v>
          </cell>
        </row>
        <row r="140">
          <cell r="B140" t="str">
            <v>Unión sanitaria 4"</v>
          </cell>
          <cell r="C140" t="str">
            <v>und</v>
          </cell>
          <cell r="D140">
            <v>3700</v>
          </cell>
        </row>
        <row r="141">
          <cell r="B141" t="str">
            <v>Codo 45 x 4 CxC Sanitaria Pavco</v>
          </cell>
          <cell r="C141" t="str">
            <v>und</v>
          </cell>
          <cell r="D141">
            <v>7200</v>
          </cell>
        </row>
        <row r="142">
          <cell r="B142" t="str">
            <v>Yee 4 Sanitaria Pavco</v>
          </cell>
          <cell r="C142" t="str">
            <v>und</v>
          </cell>
          <cell r="D142">
            <v>12900</v>
          </cell>
        </row>
        <row r="143">
          <cell r="B143" t="str">
            <v>Abrazadera tipo horquilla 4"</v>
          </cell>
          <cell r="C143" t="str">
            <v>und</v>
          </cell>
          <cell r="D143">
            <v>6736</v>
          </cell>
        </row>
        <row r="144">
          <cell r="B144" t="str">
            <v xml:space="preserve">Chazo expansión 1/4" X 2-1/4 </v>
          </cell>
          <cell r="C144" t="str">
            <v>und</v>
          </cell>
          <cell r="D144">
            <v>2800</v>
          </cell>
        </row>
        <row r="145">
          <cell r="B145" t="str">
            <v>Varilla roscada zinc 1/4" 25 cm</v>
          </cell>
          <cell r="C145" t="str">
            <v>und</v>
          </cell>
          <cell r="D145">
            <v>810</v>
          </cell>
        </row>
        <row r="146">
          <cell r="B146" t="str">
            <v>Disco Abrasivo Corte Metal 4 1/2 X 1/8</v>
          </cell>
          <cell r="C146" t="str">
            <v>und</v>
          </cell>
          <cell r="D146">
            <v>3700</v>
          </cell>
        </row>
        <row r="147">
          <cell r="B147" t="str">
            <v>Alambre cal. 14. (1K) galvanizado</v>
          </cell>
          <cell r="C147" t="str">
            <v>KG</v>
          </cell>
          <cell r="D147">
            <v>5300</v>
          </cell>
        </row>
        <row r="148">
          <cell r="B148" t="str">
            <v>Ángulo perimetral aluminio 1-1/4" X 1-1/4"</v>
          </cell>
          <cell r="C148" t="str">
            <v>UND</v>
          </cell>
          <cell r="D148">
            <v>2262</v>
          </cell>
        </row>
        <row r="149">
          <cell r="B149" t="str">
            <v>Lámina fibra mineral Vantage 0.60X0.60 M</v>
          </cell>
          <cell r="C149" t="str">
            <v>UND</v>
          </cell>
          <cell r="D149">
            <v>7000</v>
          </cell>
        </row>
        <row r="150">
          <cell r="B150" t="str">
            <v>Perno 1" clavo normal</v>
          </cell>
          <cell r="C150" t="str">
            <v>UND</v>
          </cell>
          <cell r="D150">
            <v>48</v>
          </cell>
        </row>
        <row r="151">
          <cell r="B151" t="str">
            <v>Tee principal 12 pies (3.65M)</v>
          </cell>
          <cell r="C151" t="str">
            <v>UND</v>
          </cell>
          <cell r="D151">
            <v>4609</v>
          </cell>
        </row>
        <row r="152">
          <cell r="B152" t="str">
            <v>Tee principal 2 pies (3.65M)</v>
          </cell>
          <cell r="C152" t="str">
            <v>UND</v>
          </cell>
          <cell r="D152">
            <v>782</v>
          </cell>
        </row>
        <row r="153">
          <cell r="B153" t="str">
            <v>Tee principal 4 pies (3.65M)</v>
          </cell>
          <cell r="C153" t="str">
            <v>UND</v>
          </cell>
          <cell r="D153">
            <v>1295</v>
          </cell>
        </row>
        <row r="154">
          <cell r="B154" t="str">
            <v>TUBERIA HG Ø4" X 6M</v>
          </cell>
          <cell r="C154" t="str">
            <v>UND</v>
          </cell>
          <cell r="D154">
            <v>452200</v>
          </cell>
        </row>
        <row r="155">
          <cell r="B155" t="str">
            <v>UNION HG Ø4"</v>
          </cell>
          <cell r="C155" t="str">
            <v>UND</v>
          </cell>
          <cell r="D155">
            <v>45934</v>
          </cell>
        </row>
        <row r="156">
          <cell r="B156" t="str">
            <v>CODO 90º HG Ø4"</v>
          </cell>
          <cell r="C156" t="str">
            <v>UND</v>
          </cell>
          <cell r="D156">
            <v>69615</v>
          </cell>
        </row>
        <row r="157">
          <cell r="B157" t="str">
            <v>SOPORTE TIPO PERA Ø4"</v>
          </cell>
          <cell r="C157" t="str">
            <v>UND</v>
          </cell>
          <cell r="D157">
            <v>15232</v>
          </cell>
        </row>
        <row r="158">
          <cell r="B158" t="str">
            <v>SOPORTE ANTISISMICO TRANSVERSAL DOS VIAS Ø4"</v>
          </cell>
          <cell r="C158" t="str">
            <v>UND</v>
          </cell>
          <cell r="D158">
            <v>173264</v>
          </cell>
        </row>
        <row r="159">
          <cell r="B159" t="str">
            <v>VALVULA CORTINA OS&amp;Y - UL/FM 6"</v>
          </cell>
          <cell r="C159" t="str">
            <v>UND</v>
          </cell>
          <cell r="D159">
            <v>1642200</v>
          </cell>
        </row>
        <row r="160">
          <cell r="B160" t="str">
            <v>Pintulux azul 1 galón Pintuco</v>
          </cell>
          <cell r="C160" t="str">
            <v>UND</v>
          </cell>
          <cell r="D160">
            <v>63900</v>
          </cell>
        </row>
        <row r="167">
          <cell r="B167" t="str">
            <v>EQUIPO</v>
          </cell>
        </row>
        <row r="168">
          <cell r="B168" t="str">
            <v>DESCRIPCIÓN</v>
          </cell>
          <cell r="C168" t="str">
            <v>UND</v>
          </cell>
          <cell r="D168" t="str">
            <v>VALOR</v>
          </cell>
        </row>
        <row r="169">
          <cell r="B169" t="str">
            <v>Mezcladora</v>
          </cell>
          <cell r="C169" t="str">
            <v>hora</v>
          </cell>
          <cell r="D169">
            <v>12500</v>
          </cell>
        </row>
        <row r="170">
          <cell r="B170" t="str">
            <v xml:space="preserve">Maquina hidrolavado </v>
          </cell>
          <cell r="C170" t="str">
            <v>hora</v>
          </cell>
          <cell r="D170">
            <v>50000</v>
          </cell>
        </row>
        <row r="171">
          <cell r="B171" t="str">
            <v>Andamio Tubular</v>
          </cell>
          <cell r="C171" t="str">
            <v>día</v>
          </cell>
          <cell r="D171">
            <v>1000</v>
          </cell>
        </row>
        <row r="172">
          <cell r="B172" t="str">
            <v xml:space="preserve">VALDE DE 5 GALONES </v>
          </cell>
          <cell r="C172" t="str">
            <v>UND</v>
          </cell>
          <cell r="D172">
            <v>1600</v>
          </cell>
        </row>
        <row r="173">
          <cell r="B173" t="str">
            <v>Transporte Escombros</v>
          </cell>
          <cell r="C173" t="str">
            <v>m3/km</v>
          </cell>
        </row>
        <row r="174">
          <cell r="B174" t="str">
            <v>Herramienta Menor</v>
          </cell>
          <cell r="C174" t="str">
            <v>%</v>
          </cell>
        </row>
        <row r="175">
          <cell r="B175" t="str">
            <v>Martillo para demoliciones</v>
          </cell>
          <cell r="C175" t="str">
            <v>hora</v>
          </cell>
          <cell r="D175">
            <v>50000</v>
          </cell>
        </row>
        <row r="176">
          <cell r="B176" t="str">
            <v>Pulidora rotativa con tela diamantada para pulir</v>
          </cell>
          <cell r="C176" t="str">
            <v>hora</v>
          </cell>
          <cell r="D176">
            <v>30600</v>
          </cell>
        </row>
        <row r="177">
          <cell r="B177" t="str">
            <v xml:space="preserve">Andamio Metálico Tubular </v>
          </cell>
          <cell r="C177" t="str">
            <v>U/D</v>
          </cell>
          <cell r="D177">
            <v>1100</v>
          </cell>
        </row>
        <row r="178">
          <cell r="B178" t="str">
            <v>Hidrolavadora Chorro Presión Autónoma</v>
          </cell>
          <cell r="C178" t="str">
            <v>día</v>
          </cell>
          <cell r="D178">
            <v>200000</v>
          </cell>
        </row>
        <row r="179">
          <cell r="B179" t="str">
            <v>Pulidora de disco</v>
          </cell>
          <cell r="C179" t="str">
            <v>Hora</v>
          </cell>
          <cell r="D179">
            <v>5000</v>
          </cell>
        </row>
        <row r="180">
          <cell r="B180" t="str">
            <v>Vibrocompactador Manual Tipo Rana</v>
          </cell>
          <cell r="C180" t="str">
            <v>día</v>
          </cell>
          <cell r="D180">
            <v>55000</v>
          </cell>
        </row>
        <row r="181">
          <cell r="B181" t="str">
            <v>VIBROCOMPACTADOR RODILLO 10 TONELADAS TIPO SD100</v>
          </cell>
          <cell r="C181" t="str">
            <v>Hora</v>
          </cell>
          <cell r="D181">
            <v>110000</v>
          </cell>
        </row>
        <row r="182">
          <cell r="B182" t="str">
            <v>Andamio (% mano obra)</v>
          </cell>
          <cell r="C182" t="str">
            <v>%</v>
          </cell>
        </row>
        <row r="183">
          <cell r="B183" t="str">
            <v>Cortadora concreto sin disco</v>
          </cell>
          <cell r="C183" t="str">
            <v>Hora</v>
          </cell>
          <cell r="D183">
            <v>7500</v>
          </cell>
        </row>
        <row r="184">
          <cell r="B184" t="str">
            <v>Vibrador de Concreto</v>
          </cell>
          <cell r="C184" t="str">
            <v>Hora</v>
          </cell>
          <cell r="D184">
            <v>6000</v>
          </cell>
        </row>
        <row r="185">
          <cell r="B185" t="str">
            <v>Equipo de soldadura Marca Linconl 600 A</v>
          </cell>
          <cell r="C185" t="str">
            <v>hr</v>
          </cell>
          <cell r="D185">
            <v>6893</v>
          </cell>
        </row>
        <row r="198">
          <cell r="B198" t="str">
            <v>TRANSPORTE</v>
          </cell>
        </row>
        <row r="199">
          <cell r="B199" t="str">
            <v>DESCRIPCIÓN</v>
          </cell>
          <cell r="C199" t="str">
            <v>UND</v>
          </cell>
          <cell r="D199" t="str">
            <v>VALOR</v>
          </cell>
        </row>
        <row r="200">
          <cell r="B200" t="str">
            <v>Retiro de escombros</v>
          </cell>
          <cell r="C200" t="str">
            <v>m3</v>
          </cell>
          <cell r="D200">
            <v>16500</v>
          </cell>
        </row>
        <row r="201">
          <cell r="B201" t="str">
            <v>Transporte de Arena</v>
          </cell>
          <cell r="C201" t="str">
            <v>m3/km</v>
          </cell>
          <cell r="D201">
            <v>1000</v>
          </cell>
        </row>
        <row r="202">
          <cell r="B202" t="str">
            <v>Transporte de Triturado</v>
          </cell>
          <cell r="C202" t="str">
            <v>m3/km</v>
          </cell>
          <cell r="D202">
            <v>1000</v>
          </cell>
        </row>
        <row r="203">
          <cell r="B203" t="str">
            <v>Transporte de Cemento</v>
          </cell>
          <cell r="C203" t="str">
            <v>Tn/km</v>
          </cell>
        </row>
        <row r="204">
          <cell r="B204" t="str">
            <v>Transporte de Acero</v>
          </cell>
          <cell r="C204" t="str">
            <v>Kg/km</v>
          </cell>
        </row>
        <row r="205">
          <cell r="B205" t="str">
            <v>Transporte de escombros</v>
          </cell>
          <cell r="C205" t="str">
            <v>m3/km</v>
          </cell>
          <cell r="D205">
            <v>1000</v>
          </cell>
        </row>
        <row r="206">
          <cell r="B206" t="str">
            <v>Tarifa escombrera Disposición final</v>
          </cell>
          <cell r="C206" t="str">
            <v>m3</v>
          </cell>
          <cell r="D206">
            <v>5000</v>
          </cell>
        </row>
        <row r="207">
          <cell r="B207" t="str">
            <v>Acarreo horizontal (10% MO)</v>
          </cell>
          <cell r="C207" t="str">
            <v>%</v>
          </cell>
          <cell r="D207">
            <v>0.1</v>
          </cell>
        </row>
        <row r="208">
          <cell r="B208" t="str">
            <v>Transporte Sub-Base</v>
          </cell>
          <cell r="C208" t="str">
            <v>m3/km</v>
          </cell>
          <cell r="D208">
            <v>1000</v>
          </cell>
        </row>
        <row r="209">
          <cell r="B209" t="str">
            <v>Transporte de materiales Tn</v>
          </cell>
          <cell r="C209" t="str">
            <v>ton</v>
          </cell>
          <cell r="D209">
            <v>1750</v>
          </cell>
        </row>
      </sheetData>
      <sheetData sheetId="5"/>
      <sheetData sheetId="6"/>
      <sheetData sheetId="7"/>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MATERIAL"/>
      <sheetName val="INS"/>
      <sheetName val="A. P. U."/>
      <sheetName val="PPTO REDUCIDO"/>
      <sheetName val="PRESUPUESTO"/>
      <sheetName val="UNITARIOS"/>
      <sheetName val="TRANSPORTE"/>
      <sheetName val="MANO OBRA"/>
      <sheetName val="MEMORIAS"/>
      <sheetName val=" AdoVh"/>
      <sheetName val="Hoja1"/>
      <sheetName val="MANO_OBRA"/>
      <sheetName val="MANO_OBRA1"/>
      <sheetName val="MANO_OBRA2"/>
      <sheetName val="PRECIO. MAT"/>
      <sheetName val="EQUIPOS"/>
      <sheetName val="MO"/>
    </sheetNames>
    <sheetDataSet>
      <sheetData sheetId="0">
        <row r="2">
          <cell r="B2">
            <v>0</v>
          </cell>
          <cell r="C2" t="str">
            <v xml:space="preserve"> </v>
          </cell>
        </row>
        <row r="3">
          <cell r="B3" t="str">
            <v>ANDAMIO TUBULAR</v>
          </cell>
          <cell r="C3" t="str">
            <v>dd</v>
          </cell>
          <cell r="D3">
            <v>500</v>
          </cell>
        </row>
        <row r="4">
          <cell r="B4" t="str">
            <v>ALLANADORA GASOLINA HELICOPTERO</v>
          </cell>
          <cell r="C4" t="str">
            <v>dd</v>
          </cell>
          <cell r="D4">
            <v>55000</v>
          </cell>
        </row>
        <row r="5">
          <cell r="B5" t="str">
            <v>BAÑOS PORTATILES</v>
          </cell>
          <cell r="C5" t="str">
            <v>Mes</v>
          </cell>
          <cell r="D5">
            <v>525000</v>
          </cell>
        </row>
        <row r="6">
          <cell r="B6" t="str">
            <v xml:space="preserve">BOMBAS </v>
          </cell>
          <cell r="C6" t="str">
            <v>dd</v>
          </cell>
          <cell r="D6">
            <v>40000</v>
          </cell>
        </row>
        <row r="7">
          <cell r="B7" t="str">
            <v>COMPRESOR DE DOS MARTILLOS</v>
          </cell>
          <cell r="C7" t="str">
            <v>dd</v>
          </cell>
          <cell r="D7">
            <v>145000</v>
          </cell>
        </row>
        <row r="8">
          <cell r="B8" t="str">
            <v>CRUCETAS, PARALES Y CERCHAS</v>
          </cell>
          <cell r="C8" t="str">
            <v>Mes</v>
          </cell>
          <cell r="D8">
            <v>4500</v>
          </cell>
        </row>
        <row r="9">
          <cell r="B9" t="str">
            <v>EQUIPO BÁSICO ( Construcción )</v>
          </cell>
          <cell r="C9" t="str">
            <v>dd</v>
          </cell>
          <cell r="D9">
            <v>1000</v>
          </cell>
        </row>
        <row r="10">
          <cell r="B10" t="str">
            <v>EQUIPO BÁSICO ( Herramienta menor )</v>
          </cell>
          <cell r="C10" t="str">
            <v>dd</v>
          </cell>
          <cell r="D10">
            <v>1000</v>
          </cell>
        </row>
        <row r="11">
          <cell r="B11" t="str">
            <v>EQUIPO DE CARPINTERIA</v>
          </cell>
          <cell r="C11" t="str">
            <v>dd</v>
          </cell>
          <cell r="D11">
            <v>25000</v>
          </cell>
        </row>
        <row r="12">
          <cell r="B12" t="str">
            <v>EQUIPO DE ORNAMENTACION</v>
          </cell>
          <cell r="C12" t="str">
            <v>dd</v>
          </cell>
          <cell r="D12">
            <v>65000</v>
          </cell>
        </row>
        <row r="13">
          <cell r="B13" t="str">
            <v>EQUIPO SOLDADURA</v>
          </cell>
          <cell r="C13" t="str">
            <v>dd</v>
          </cell>
          <cell r="D13">
            <v>30000</v>
          </cell>
        </row>
        <row r="14">
          <cell r="B14" t="str">
            <v>EQUIPO TOPOGRAFICO</v>
          </cell>
          <cell r="C14" t="str">
            <v>dd</v>
          </cell>
          <cell r="D14">
            <v>250000</v>
          </cell>
        </row>
        <row r="15">
          <cell r="B15" t="str">
            <v>FORMALETA CANAL EN LAMINA</v>
          </cell>
          <cell r="C15" t="str">
            <v>dd</v>
          </cell>
          <cell r="D15">
            <v>5000</v>
          </cell>
        </row>
        <row r="16">
          <cell r="B16" t="str">
            <v>FORMALETA DE ENTREPISO POR M2</v>
          </cell>
          <cell r="C16" t="str">
            <v>Mes</v>
          </cell>
          <cell r="D16">
            <v>6500</v>
          </cell>
        </row>
        <row r="17">
          <cell r="B17" t="str">
            <v>FORK CLAMP</v>
          </cell>
          <cell r="C17" t="str">
            <v>dd</v>
          </cell>
          <cell r="D17">
            <v>90</v>
          </cell>
        </row>
        <row r="18">
          <cell r="B18" t="str">
            <v>LABORATORISTAS</v>
          </cell>
          <cell r="C18" t="str">
            <v>dd</v>
          </cell>
          <cell r="D18">
            <v>250000</v>
          </cell>
        </row>
        <row r="19">
          <cell r="B19" t="str">
            <v>GUADAÑA</v>
          </cell>
          <cell r="C19" t="str">
            <v>dd</v>
          </cell>
          <cell r="D19">
            <v>15000</v>
          </cell>
        </row>
        <row r="20">
          <cell r="B20" t="str">
            <v>ENSAYO PROCTOR MODIFICADO</v>
          </cell>
          <cell r="C20" t="str">
            <v>un</v>
          </cell>
          <cell r="D20">
            <v>95000</v>
          </cell>
        </row>
        <row r="21">
          <cell r="B21" t="str">
            <v>MEZCLADORA CONCRETO</v>
          </cell>
          <cell r="C21" t="str">
            <v>dd</v>
          </cell>
          <cell r="D21">
            <v>35000</v>
          </cell>
        </row>
        <row r="22">
          <cell r="B22" t="str">
            <v>MINICARGADOR BOBCAT 753</v>
          </cell>
          <cell r="C22" t="str">
            <v>hr</v>
          </cell>
          <cell r="D22">
            <v>60000</v>
          </cell>
        </row>
        <row r="23">
          <cell r="B23" t="str">
            <v>MORDAZA METÁLICA</v>
          </cell>
          <cell r="C23" t="str">
            <v>dd</v>
          </cell>
          <cell r="D23">
            <v>150</v>
          </cell>
        </row>
        <row r="24">
          <cell r="B24" t="str">
            <v>EQUIPOS LABORATORIOS</v>
          </cell>
          <cell r="C24" t="str">
            <v>dd</v>
          </cell>
          <cell r="D24">
            <v>80000</v>
          </cell>
        </row>
        <row r="25">
          <cell r="B25" t="str">
            <v>PARAL CORIENTE 2 a 3.50 m</v>
          </cell>
          <cell r="C25" t="str">
            <v>dd</v>
          </cell>
          <cell r="D25">
            <v>100</v>
          </cell>
        </row>
        <row r="26">
          <cell r="B26" t="str">
            <v>PISTOLA PARA EPOXICO</v>
          </cell>
          <cell r="C26" t="str">
            <v>dd</v>
          </cell>
          <cell r="D26">
            <v>7500</v>
          </cell>
        </row>
        <row r="27">
          <cell r="B27" t="str">
            <v>ENSAYO DENSIDAD DEL TERRENO</v>
          </cell>
          <cell r="C27" t="str">
            <v>un</v>
          </cell>
          <cell r="D27">
            <v>50000</v>
          </cell>
        </row>
        <row r="28">
          <cell r="B28" t="str">
            <v>PULIDORA</v>
          </cell>
          <cell r="C28" t="str">
            <v>dd</v>
          </cell>
          <cell r="D28">
            <v>25000</v>
          </cell>
        </row>
        <row r="29">
          <cell r="B29" t="str">
            <v>RANA</v>
          </cell>
          <cell r="C29" t="str">
            <v>dd</v>
          </cell>
          <cell r="D29">
            <v>30000</v>
          </cell>
        </row>
        <row r="30">
          <cell r="B30" t="str">
            <v>RETROEXCAVADORA + combustible+operario</v>
          </cell>
          <cell r="C30" t="str">
            <v>hr</v>
          </cell>
          <cell r="D30">
            <v>125000</v>
          </cell>
        </row>
        <row r="31">
          <cell r="B31" t="str">
            <v>SOPLETE</v>
          </cell>
          <cell r="C31" t="str">
            <v>dd</v>
          </cell>
          <cell r="D31">
            <v>15000</v>
          </cell>
        </row>
        <row r="32">
          <cell r="B32" t="str">
            <v>TALADRO</v>
          </cell>
          <cell r="C32" t="str">
            <v>dd</v>
          </cell>
          <cell r="D32">
            <v>15000</v>
          </cell>
        </row>
        <row r="33">
          <cell r="B33" t="str">
            <v>VIBRADOR A GASOLINA</v>
          </cell>
          <cell r="C33" t="str">
            <v>dd</v>
          </cell>
          <cell r="D33">
            <v>30000</v>
          </cell>
        </row>
        <row r="34">
          <cell r="B34" t="str">
            <v>EQUIPO DE EXCAVACION Y HORMIGADO PILOTES(Combustible+operario+Transporte)</v>
          </cell>
          <cell r="C34" t="str">
            <v>hr</v>
          </cell>
          <cell r="D34">
            <v>650000</v>
          </cell>
        </row>
        <row r="35">
          <cell r="B35" t="str">
            <v>VIBROCOMPACTADOR</v>
          </cell>
          <cell r="C35" t="str">
            <v>dd</v>
          </cell>
          <cell r="D35">
            <v>40000</v>
          </cell>
        </row>
        <row r="36">
          <cell r="B36" t="str">
            <v>HIDROLAVADORA</v>
          </cell>
          <cell r="C36" t="str">
            <v>dd</v>
          </cell>
          <cell r="D36">
            <v>25000</v>
          </cell>
        </row>
      </sheetData>
      <sheetData sheetId="1">
        <row r="2">
          <cell r="B2">
            <v>0</v>
          </cell>
          <cell r="C2" t="str">
            <v xml:space="preserve"> </v>
          </cell>
        </row>
        <row r="3">
          <cell r="B3" t="str">
            <v>ACCESORIOS ACERO INOXIDABLE</v>
          </cell>
          <cell r="C3" t="str">
            <v>m2</v>
          </cell>
          <cell r="D3">
            <v>150000</v>
          </cell>
        </row>
        <row r="4">
          <cell r="B4" t="str">
            <v>ABRAZADERAS 4"</v>
          </cell>
          <cell r="C4" t="str">
            <v>un</v>
          </cell>
          <cell r="D4">
            <v>2000</v>
          </cell>
        </row>
        <row r="5">
          <cell r="B5" t="str">
            <v>ACCESORIO PVC P 1/2"</v>
          </cell>
          <cell r="C5" t="str">
            <v>un</v>
          </cell>
          <cell r="D5">
            <v>550</v>
          </cell>
        </row>
        <row r="6">
          <cell r="B6" t="str">
            <v>ACCESORIO PVC S 2"</v>
          </cell>
          <cell r="C6" t="str">
            <v>un</v>
          </cell>
          <cell r="D6">
            <v>4100</v>
          </cell>
        </row>
        <row r="7">
          <cell r="B7" t="str">
            <v>ACCESORIO PVC S 3"</v>
          </cell>
          <cell r="C7" t="str">
            <v>un</v>
          </cell>
          <cell r="D7">
            <v>6850</v>
          </cell>
        </row>
        <row r="8">
          <cell r="B8" t="str">
            <v>ACCESORIO PVC S 4"</v>
          </cell>
          <cell r="C8" t="str">
            <v>un</v>
          </cell>
          <cell r="D8">
            <v>12600</v>
          </cell>
        </row>
        <row r="9">
          <cell r="B9" t="str">
            <v>ACCESORIOS</v>
          </cell>
          <cell r="C9" t="str">
            <v>un</v>
          </cell>
          <cell r="D9">
            <v>18000</v>
          </cell>
        </row>
        <row r="10">
          <cell r="B10" t="str">
            <v>ACCESORIOS CONEXIÓN Y DERIVACION CABLE COAXIAL</v>
          </cell>
          <cell r="C10" t="str">
            <v>gb</v>
          </cell>
          <cell r="D10">
            <v>190</v>
          </cell>
        </row>
        <row r="11">
          <cell r="B11" t="str">
            <v>Accesorios de conexion por atras SanitarioDO-TCDIC</v>
          </cell>
          <cell r="C11" t="str">
            <v>un</v>
          </cell>
          <cell r="D11">
            <v>5000</v>
          </cell>
        </row>
        <row r="12">
          <cell r="B12" t="str">
            <v>ACCESORIOS DE CONEXIÓN Y SUJECION PARA CABLE AMTIFRAU</v>
          </cell>
          <cell r="C12" t="str">
            <v>gb</v>
          </cell>
          <cell r="D12">
            <v>6500</v>
          </cell>
        </row>
        <row r="13">
          <cell r="B13" t="str">
            <v>ACCESORIOS DE SUJECION</v>
          </cell>
          <cell r="C13" t="str">
            <v>gb</v>
          </cell>
          <cell r="D13">
            <v>400</v>
          </cell>
        </row>
        <row r="14">
          <cell r="B14" t="str">
            <v>ACCESORIOS EMT</v>
          </cell>
          <cell r="C14" t="str">
            <v>un</v>
          </cell>
          <cell r="D14">
            <v>500</v>
          </cell>
        </row>
        <row r="15">
          <cell r="B15" t="str">
            <v xml:space="preserve">ACCESORIOS GALVANIZADOS PARA CONEXIÓN EQUIPO DE PRESION </v>
          </cell>
          <cell r="C15" t="str">
            <v>gl</v>
          </cell>
          <cell r="D15">
            <v>150000</v>
          </cell>
        </row>
        <row r="16">
          <cell r="B16" t="str">
            <v>ACCESORIOS CPVC-P 1/2" ( Codo , unión y tapón )</v>
          </cell>
          <cell r="C16" t="str">
            <v>un</v>
          </cell>
          <cell r="D16">
            <v>1200</v>
          </cell>
        </row>
        <row r="17">
          <cell r="B17" t="str">
            <v>ACCESORIOS PVC P 21/2"</v>
          </cell>
          <cell r="C17" t="str">
            <v>un</v>
          </cell>
          <cell r="D17">
            <v>15000</v>
          </cell>
        </row>
        <row r="18">
          <cell r="B18" t="str">
            <v>ACCESORIOS PVC-P 1 1/2" ( Codo , unión y tapón )</v>
          </cell>
          <cell r="C18" t="str">
            <v>un</v>
          </cell>
          <cell r="D18">
            <v>2650</v>
          </cell>
        </row>
        <row r="19">
          <cell r="B19" t="str">
            <v>ACCESORIOS PVC-P 1 1/4" ( Codo , unión y tapón )</v>
          </cell>
          <cell r="C19" t="str">
            <v>un</v>
          </cell>
          <cell r="D19">
            <v>2500</v>
          </cell>
        </row>
        <row r="20">
          <cell r="B20" t="str">
            <v>ACCESORIOS PVC-P 1/2" ( Codo , unión y tapón )</v>
          </cell>
          <cell r="C20" t="str">
            <v>un</v>
          </cell>
          <cell r="D20">
            <v>450</v>
          </cell>
        </row>
        <row r="21">
          <cell r="B21" t="str">
            <v>ACCESORIOS PVC-P 2" ( Codo , unión y tapón )</v>
          </cell>
          <cell r="C21" t="str">
            <v>un</v>
          </cell>
          <cell r="D21">
            <v>5000</v>
          </cell>
        </row>
        <row r="22">
          <cell r="B22" t="str">
            <v>ACCESORIOS PVC-P 3/4" ( Codo, unión y tapón )</v>
          </cell>
          <cell r="C22" t="str">
            <v>un</v>
          </cell>
          <cell r="D22">
            <v>1200</v>
          </cell>
        </row>
        <row r="23">
          <cell r="B23" t="str">
            <v>ACCESORIOS SUJECION TRANFORMADOR</v>
          </cell>
          <cell r="C23" t="str">
            <v>un</v>
          </cell>
          <cell r="D23">
            <v>50000</v>
          </cell>
        </row>
        <row r="24">
          <cell r="B24" t="str">
            <v>ACERO 37.000 PSI</v>
          </cell>
          <cell r="C24" t="str">
            <v>kg</v>
          </cell>
          <cell r="D24">
            <v>1900</v>
          </cell>
        </row>
        <row r="25">
          <cell r="B25" t="str">
            <v xml:space="preserve">ACERO 60.000 PSI </v>
          </cell>
          <cell r="C25" t="str">
            <v>kg</v>
          </cell>
          <cell r="D25">
            <v>1900</v>
          </cell>
        </row>
        <row r="26">
          <cell r="B26" t="str">
            <v>ACERO ESTRUCTURAL ACESCO PHR Cal. 12</v>
          </cell>
          <cell r="C26" t="str">
            <v>kg</v>
          </cell>
          <cell r="D26">
            <v>4500</v>
          </cell>
        </row>
        <row r="27">
          <cell r="B27" t="str">
            <v>ACIDO FLORIDRICO</v>
          </cell>
          <cell r="C27" t="str">
            <v>lt</v>
          </cell>
          <cell r="D27">
            <v>15500</v>
          </cell>
        </row>
        <row r="28">
          <cell r="B28" t="str">
            <v>ACIDO NITRICO</v>
          </cell>
          <cell r="C28" t="str">
            <v>lt</v>
          </cell>
          <cell r="D28">
            <v>4500</v>
          </cell>
        </row>
        <row r="29">
          <cell r="B29" t="str">
            <v>ACONDICIONADOR NOVAFORT 250ML  Pavco</v>
          </cell>
          <cell r="C29" t="str">
            <v>un</v>
          </cell>
          <cell r="D29">
            <v>15000</v>
          </cell>
        </row>
        <row r="30">
          <cell r="B30" t="str">
            <v>ACPM</v>
          </cell>
          <cell r="C30" t="str">
            <v>gl</v>
          </cell>
          <cell r="D30">
            <v>8500</v>
          </cell>
        </row>
        <row r="31">
          <cell r="B31" t="str">
            <v>ADAPTADOR CONDUIT PVC 1/2"</v>
          </cell>
          <cell r="C31" t="str">
            <v>un</v>
          </cell>
          <cell r="D31">
            <v>500</v>
          </cell>
        </row>
        <row r="32">
          <cell r="B32" t="str">
            <v>ADAPTADOR MACHO   3/4"</v>
          </cell>
          <cell r="C32" t="str">
            <v>un</v>
          </cell>
          <cell r="D32">
            <v>600</v>
          </cell>
        </row>
        <row r="33">
          <cell r="B33" t="str">
            <v>ADAPTADOR TERMINAL CONDUIT 3/4"</v>
          </cell>
          <cell r="C33" t="str">
            <v>un</v>
          </cell>
          <cell r="D33">
            <v>300</v>
          </cell>
        </row>
        <row r="34">
          <cell r="B34" t="str">
            <v>ADAPTADORES MACHO 1/2"</v>
          </cell>
          <cell r="C34" t="str">
            <v>un</v>
          </cell>
          <cell r="D34">
            <v>300</v>
          </cell>
        </row>
        <row r="35">
          <cell r="B35" t="str">
            <v>ADHESIVO EPOXICO G5 DE 651 ml</v>
          </cell>
          <cell r="C35" t="str">
            <v>un</v>
          </cell>
          <cell r="D35">
            <v>55000</v>
          </cell>
        </row>
        <row r="36">
          <cell r="B36" t="str">
            <v>ADHESIVO NOVAFORT 310 ML  Pavco</v>
          </cell>
          <cell r="C36" t="str">
            <v>un</v>
          </cell>
          <cell r="D36">
            <v>15000</v>
          </cell>
        </row>
        <row r="37">
          <cell r="B37" t="str">
            <v>AGUA</v>
          </cell>
          <cell r="C37" t="str">
            <v>lt</v>
          </cell>
          <cell r="D37">
            <v>500</v>
          </cell>
        </row>
        <row r="38">
          <cell r="B38" t="str">
            <v>AISLADORES</v>
          </cell>
          <cell r="C38" t="str">
            <v>un</v>
          </cell>
          <cell r="D38">
            <v>4500</v>
          </cell>
        </row>
        <row r="39">
          <cell r="B39" t="str">
            <v>AISLADORES DE PIN CON ESPIGO</v>
          </cell>
          <cell r="C39" t="str">
            <v>un</v>
          </cell>
          <cell r="D39">
            <v>42000</v>
          </cell>
        </row>
        <row r="40">
          <cell r="B40" t="str">
            <v>AISLADORES DE RETENCION</v>
          </cell>
          <cell r="C40" t="str">
            <v>un</v>
          </cell>
          <cell r="D40">
            <v>72500</v>
          </cell>
        </row>
        <row r="41">
          <cell r="B41" t="str">
            <v>AISLADORES EMISORES</v>
          </cell>
          <cell r="C41" t="str">
            <v>un</v>
          </cell>
          <cell r="D41">
            <v>85000</v>
          </cell>
        </row>
        <row r="42">
          <cell r="B42" t="str">
            <v>ALAMBRE COBRE DESNUDO AWG  12</v>
          </cell>
          <cell r="C42" t="str">
            <v>ml</v>
          </cell>
          <cell r="D42">
            <v>1700</v>
          </cell>
        </row>
        <row r="43">
          <cell r="B43" t="str">
            <v>ALAMBRE COBRE THHN 12 AWG</v>
          </cell>
          <cell r="C43" t="str">
            <v>ml</v>
          </cell>
          <cell r="D43">
            <v>1900</v>
          </cell>
        </row>
        <row r="44">
          <cell r="B44" t="str">
            <v>ALAMBRE NEGRO       No.18</v>
          </cell>
          <cell r="C44" t="str">
            <v>kg</v>
          </cell>
          <cell r="D44">
            <v>3000</v>
          </cell>
        </row>
        <row r="45">
          <cell r="B45" t="str">
            <v>ALFACOLOR 3-15</v>
          </cell>
          <cell r="C45" t="str">
            <v>kg</v>
          </cell>
          <cell r="D45">
            <v>2000</v>
          </cell>
        </row>
        <row r="46">
          <cell r="B46" t="str">
            <v>ALFAJIAS CONCRETO     .25</v>
          </cell>
          <cell r="C46" t="str">
            <v>ml</v>
          </cell>
          <cell r="D46">
            <v>25000</v>
          </cell>
        </row>
        <row r="47">
          <cell r="B47" t="str">
            <v>ALUMINIO PARA CIELO RASO INC ESTRUCTURA</v>
          </cell>
          <cell r="C47" t="str">
            <v>m2</v>
          </cell>
          <cell r="D47">
            <v>10500</v>
          </cell>
        </row>
        <row r="48">
          <cell r="B48" t="str">
            <v>ALUMINIO PARA DIVISION BAÑO</v>
          </cell>
          <cell r="C48" t="str">
            <v>m2</v>
          </cell>
          <cell r="D48">
            <v>40000</v>
          </cell>
        </row>
        <row r="49">
          <cell r="B49" t="str">
            <v>AMPLIFICADOR TV CON 20 SALIDAS</v>
          </cell>
          <cell r="C49" t="str">
            <v>un</v>
          </cell>
          <cell r="D49">
            <v>450000</v>
          </cell>
        </row>
        <row r="50">
          <cell r="B50" t="str">
            <v>ANCLAJE CAMISA DE 3/8"</v>
          </cell>
          <cell r="C50" t="str">
            <v>un</v>
          </cell>
          <cell r="D50">
            <v>1200</v>
          </cell>
        </row>
        <row r="51">
          <cell r="B51" t="str">
            <v>ÁNGULO     1 x 1 x 1/8" de 6 mts</v>
          </cell>
          <cell r="C51" t="str">
            <v>un</v>
          </cell>
          <cell r="D51">
            <v>17500</v>
          </cell>
        </row>
        <row r="52">
          <cell r="B52" t="str">
            <v>ÁNGULO     1 x 1 x 3/16" de 6 mts</v>
          </cell>
          <cell r="C52" t="str">
            <v>un</v>
          </cell>
          <cell r="D52">
            <v>20450</v>
          </cell>
        </row>
        <row r="53">
          <cell r="B53" t="str">
            <v>ANGULO 1 1/2X3/16</v>
          </cell>
          <cell r="C53" t="str">
            <v>un</v>
          </cell>
          <cell r="D53">
            <v>42000</v>
          </cell>
        </row>
        <row r="54">
          <cell r="B54" t="str">
            <v>ANGULO 1"X1/8"</v>
          </cell>
          <cell r="C54" t="str">
            <v>ml</v>
          </cell>
          <cell r="D54">
            <v>3500</v>
          </cell>
        </row>
        <row r="55">
          <cell r="B55" t="str">
            <v xml:space="preserve">ANGULO 2" * 2" * 1/8" </v>
          </cell>
          <cell r="C55" t="str">
            <v>kg</v>
          </cell>
          <cell r="D55">
            <v>2800</v>
          </cell>
        </row>
        <row r="56">
          <cell r="B56" t="str">
            <v xml:space="preserve">ANGULO 2" * 2" * 3/16" </v>
          </cell>
          <cell r="C56" t="str">
            <v>un</v>
          </cell>
          <cell r="D56">
            <v>50000</v>
          </cell>
        </row>
        <row r="57">
          <cell r="B57" t="str">
            <v>ANGULO 3/4"</v>
          </cell>
          <cell r="C57" t="str">
            <v>ml</v>
          </cell>
          <cell r="D57">
            <v>2000</v>
          </cell>
        </row>
        <row r="58">
          <cell r="B58" t="str">
            <v>ANGULO DE 1"x1/8"</v>
          </cell>
          <cell r="C58" t="str">
            <v>ml</v>
          </cell>
          <cell r="D58">
            <v>4250</v>
          </cell>
        </row>
        <row r="59">
          <cell r="B59" t="str">
            <v>ANGULOS DE ENSAMBLE</v>
          </cell>
          <cell r="C59" t="str">
            <v>gb</v>
          </cell>
          <cell r="D59">
            <v>20000</v>
          </cell>
        </row>
        <row r="60">
          <cell r="B60" t="str">
            <v>ANGULOS EN ALUMINIO BLANCO DE 3m</v>
          </cell>
          <cell r="C60" t="str">
            <v>un</v>
          </cell>
          <cell r="D60">
            <v>7000</v>
          </cell>
        </row>
        <row r="61">
          <cell r="B61" t="str">
            <v xml:space="preserve">ANTENA EXTERNA COMUNAL TV </v>
          </cell>
          <cell r="C61" t="str">
            <v>un</v>
          </cell>
          <cell r="D61">
            <v>75000</v>
          </cell>
        </row>
        <row r="62">
          <cell r="B62" t="str">
            <v>ANTICORROSIVO</v>
          </cell>
          <cell r="C62" t="str">
            <v>gl</v>
          </cell>
          <cell r="D62">
            <v>28500</v>
          </cell>
        </row>
        <row r="63">
          <cell r="B63" t="str">
            <v xml:space="preserve">ANTICORROSIVO </v>
          </cell>
          <cell r="C63" t="str">
            <v>gl</v>
          </cell>
          <cell r="D63">
            <v>28500</v>
          </cell>
        </row>
        <row r="64">
          <cell r="B64" t="str">
            <v>ARENA DE RIO</v>
          </cell>
          <cell r="C64" t="str">
            <v>m3</v>
          </cell>
          <cell r="D64">
            <v>110000</v>
          </cell>
        </row>
        <row r="65">
          <cell r="B65" t="str">
            <v>ARENA LAVADA DE PEÑA</v>
          </cell>
          <cell r="C65" t="str">
            <v>m3</v>
          </cell>
          <cell r="D65">
            <v>35000</v>
          </cell>
        </row>
        <row r="66">
          <cell r="B66" t="str">
            <v>ARBOL</v>
          </cell>
          <cell r="C66" t="str">
            <v>un</v>
          </cell>
          <cell r="D66">
            <v>352000</v>
          </cell>
        </row>
        <row r="67">
          <cell r="B67" t="str">
            <v>ASFALTO TIPO 190/220 200 kg</v>
          </cell>
          <cell r="C67" t="str">
            <v>kg</v>
          </cell>
          <cell r="D67">
            <v>2500</v>
          </cell>
        </row>
        <row r="68">
          <cell r="B68" t="str">
            <v>BALA DULUX 2X20W, REFLECTOR EN ALUMINIO BRILLADO. DIAMETRO 20,5 CMS, ACABADO BLANCO. INCLUYE 2 BOMBILLOS DULUX 20W ROSCA, LUZ 6500K</v>
          </cell>
          <cell r="C68" t="str">
            <v>un</v>
          </cell>
          <cell r="D68">
            <v>37000</v>
          </cell>
        </row>
        <row r="69">
          <cell r="B69" t="str">
            <v>BALA FLUORESCENTE 2X26 CON BOMBILLOS AHORRADORES</v>
          </cell>
          <cell r="C69" t="str">
            <v>un</v>
          </cell>
          <cell r="D69">
            <v>95000</v>
          </cell>
        </row>
        <row r="70">
          <cell r="B70" t="str">
            <v>BALDOSA EN GRANITO ALFA</v>
          </cell>
          <cell r="C70" t="str">
            <v>m2</v>
          </cell>
          <cell r="D70">
            <v>40000</v>
          </cell>
        </row>
        <row r="71">
          <cell r="B71" t="str">
            <v>BALDOSA PORCELANATICO</v>
          </cell>
          <cell r="C71" t="str">
            <v>m2</v>
          </cell>
          <cell r="D71">
            <v>50000</v>
          </cell>
        </row>
        <row r="72">
          <cell r="B72" t="str">
            <v>BARNIZ</v>
          </cell>
          <cell r="C72" t="str">
            <v>gl</v>
          </cell>
          <cell r="D72">
            <v>60000</v>
          </cell>
        </row>
        <row r="73">
          <cell r="B73" t="str">
            <v>BANDEJA PORTACABLES 60X8</v>
          </cell>
          <cell r="C73" t="str">
            <v>ML</v>
          </cell>
          <cell r="D73">
            <v>95000</v>
          </cell>
        </row>
        <row r="74">
          <cell r="B74" t="str">
            <v>BASE PARA FOTOCELDA CON SOPORTE</v>
          </cell>
          <cell r="C74" t="str">
            <v>un</v>
          </cell>
          <cell r="D74">
            <v>5000</v>
          </cell>
        </row>
        <row r="75">
          <cell r="B75" t="str">
            <v>BISAGRAS</v>
          </cell>
          <cell r="C75" t="str">
            <v>un</v>
          </cell>
          <cell r="D75">
            <v>3500</v>
          </cell>
        </row>
        <row r="76">
          <cell r="B76" t="str">
            <v>BISAGRAS PARA VENTANAS METALICAS</v>
          </cell>
          <cell r="C76" t="str">
            <v>par</v>
          </cell>
          <cell r="D76">
            <v>2000</v>
          </cell>
        </row>
        <row r="77">
          <cell r="B77" t="str">
            <v>BISAGRAS PUERTAS COCINA</v>
          </cell>
          <cell r="C77" t="str">
            <v>un</v>
          </cell>
          <cell r="D77">
            <v>1250</v>
          </cell>
        </row>
        <row r="78">
          <cell r="B78" t="str">
            <v>BISEL PARA VIDRIO ESPEJO</v>
          </cell>
          <cell r="C78" t="str">
            <v>ml</v>
          </cell>
          <cell r="D78">
            <v>5000</v>
          </cell>
        </row>
        <row r="79">
          <cell r="B79" t="str">
            <v>BLOQUE No. 3</v>
          </cell>
          <cell r="C79" t="str">
            <v>un</v>
          </cell>
          <cell r="D79">
            <v>850</v>
          </cell>
        </row>
        <row r="80">
          <cell r="B80" t="str">
            <v xml:space="preserve">BLOQUE No. 4 </v>
          </cell>
          <cell r="C80" t="str">
            <v>un</v>
          </cell>
          <cell r="D80">
            <v>800</v>
          </cell>
        </row>
        <row r="81">
          <cell r="B81" t="str">
            <v xml:space="preserve">BLOQUE No. 5 </v>
          </cell>
          <cell r="C81" t="str">
            <v>un</v>
          </cell>
          <cell r="D81">
            <v>850</v>
          </cell>
        </row>
        <row r="82">
          <cell r="B82" t="str">
            <v xml:space="preserve">Boca puerta en mármol,  incluye nariz redonda </v>
          </cell>
          <cell r="C82" t="str">
            <v>ml</v>
          </cell>
          <cell r="D82">
            <v>40000</v>
          </cell>
        </row>
        <row r="83">
          <cell r="B83" t="str">
            <v>BOQUILLA TERMINAL PVC 1"</v>
          </cell>
          <cell r="C83" t="str">
            <v>un</v>
          </cell>
          <cell r="D83">
            <v>2000</v>
          </cell>
        </row>
        <row r="84">
          <cell r="B84" t="str">
            <v>BOSEL</v>
          </cell>
          <cell r="C84" t="str">
            <v>ml</v>
          </cell>
          <cell r="D84">
            <v>500</v>
          </cell>
        </row>
        <row r="85">
          <cell r="B85" t="str">
            <v>BOMBAS PARA SISTEMA DE PLANTA TRATAMIENTO</v>
          </cell>
          <cell r="C85" t="str">
            <v>un</v>
          </cell>
          <cell r="D85">
            <v>9500000</v>
          </cell>
        </row>
        <row r="86">
          <cell r="B86" t="str">
            <v>BRAZO HIDRAULICO</v>
          </cell>
          <cell r="C86" t="str">
            <v>un</v>
          </cell>
          <cell r="D86">
            <v>220000</v>
          </cell>
        </row>
        <row r="87">
          <cell r="B87" t="str">
            <v>BROCA DE 5/8"</v>
          </cell>
          <cell r="C87" t="str">
            <v>un</v>
          </cell>
          <cell r="D87">
            <v>70000</v>
          </cell>
        </row>
        <row r="88">
          <cell r="B88" t="str">
            <v>BROCAS 1/2"</v>
          </cell>
          <cell r="C88" t="str">
            <v>un</v>
          </cell>
          <cell r="D88">
            <v>60000</v>
          </cell>
        </row>
        <row r="89">
          <cell r="B89" t="str">
            <v>BROCAS 1/4"</v>
          </cell>
          <cell r="C89" t="str">
            <v>un</v>
          </cell>
          <cell r="D89">
            <v>4500</v>
          </cell>
        </row>
        <row r="90">
          <cell r="B90" t="str">
            <v>BROCAS, GRAPAS, CHAZOS Y TORNILLOS</v>
          </cell>
          <cell r="C90" t="str">
            <v>global</v>
          </cell>
          <cell r="D90">
            <v>10000</v>
          </cell>
        </row>
        <row r="91">
          <cell r="B91" t="str">
            <v>BUSHING 4"X2" A.C.</v>
          </cell>
          <cell r="C91" t="str">
            <v>un</v>
          </cell>
          <cell r="D91">
            <v>32480</v>
          </cell>
        </row>
        <row r="92">
          <cell r="B92" t="str">
            <v>CABALLETE ETERNIT</v>
          </cell>
          <cell r="C92" t="str">
            <v>un</v>
          </cell>
          <cell r="D92">
            <v>14500</v>
          </cell>
        </row>
        <row r="93">
          <cell r="B93" t="str">
            <v>CABALLETE THERMOACUSTICA DE 2.00X0.70</v>
          </cell>
          <cell r="C93" t="str">
            <v>un</v>
          </cell>
          <cell r="D93">
            <v>55000</v>
          </cell>
        </row>
        <row r="94">
          <cell r="B94" t="str">
            <v>CABLE #4 COBRE DESNUDO</v>
          </cell>
          <cell r="C94" t="str">
            <v>ml</v>
          </cell>
          <cell r="D94">
            <v>8500</v>
          </cell>
        </row>
        <row r="95">
          <cell r="B95" t="str">
            <v>Cable 10 THWN/THHN Cu-AWG 600V</v>
          </cell>
          <cell r="C95" t="str">
            <v>ml</v>
          </cell>
          <cell r="D95">
            <v>6500</v>
          </cell>
        </row>
        <row r="96">
          <cell r="B96" t="str">
            <v>cable 2/0</v>
          </cell>
          <cell r="C96" t="str">
            <v>ml</v>
          </cell>
          <cell r="D96">
            <v>23500</v>
          </cell>
        </row>
        <row r="97">
          <cell r="B97" t="str">
            <v>Cable 8 THWN/THHN Cu-AWG 600V</v>
          </cell>
          <cell r="C97" t="str">
            <v>ml</v>
          </cell>
          <cell r="D97">
            <v>3800</v>
          </cell>
        </row>
        <row r="98">
          <cell r="B98" t="str">
            <v>CABLE ANTIFRAUDE #8</v>
          </cell>
          <cell r="C98" t="str">
            <v>ml</v>
          </cell>
          <cell r="D98">
            <v>4500</v>
          </cell>
        </row>
        <row r="99">
          <cell r="B99" t="str">
            <v xml:space="preserve">CABLE BLINDADO COAXIAL RG59 U TV </v>
          </cell>
          <cell r="C99" t="str">
            <v>ml</v>
          </cell>
          <cell r="D99">
            <v>1500</v>
          </cell>
        </row>
        <row r="100">
          <cell r="B100" t="str">
            <v>CABLE DUPLEX DE 2X16</v>
          </cell>
          <cell r="C100" t="str">
            <v>ml</v>
          </cell>
          <cell r="D100">
            <v>2500</v>
          </cell>
        </row>
        <row r="101">
          <cell r="B101" t="str">
            <v>Cable 12 THWN/THHN Cu-AWG 600V</v>
          </cell>
          <cell r="C101" t="str">
            <v>ml</v>
          </cell>
          <cell r="D101">
            <v>2500</v>
          </cell>
        </row>
        <row r="102">
          <cell r="B102" t="str">
            <v>Cable 14 THWN/THHN Cu-AWG 600V</v>
          </cell>
          <cell r="C102" t="str">
            <v>ml</v>
          </cell>
          <cell r="D102">
            <v>1500</v>
          </cell>
        </row>
        <row r="103">
          <cell r="B103" t="str">
            <v>Cable 8 THWN/THHN Cu-AWG 600V</v>
          </cell>
          <cell r="C103" t="str">
            <v>ml</v>
          </cell>
          <cell r="D103">
            <v>3800</v>
          </cell>
        </row>
        <row r="104">
          <cell r="B104" t="str">
            <v>CABLE ENCAUCHETADO 3#4+1#6 T</v>
          </cell>
          <cell r="C104" t="str">
            <v>ml</v>
          </cell>
          <cell r="D104">
            <v>55500</v>
          </cell>
        </row>
        <row r="105">
          <cell r="B105" t="str">
            <v>CABLE DE COBRE DESNUDO No.12 AWG</v>
          </cell>
          <cell r="C105" t="str">
            <v>ml</v>
          </cell>
          <cell r="D105">
            <v>2600</v>
          </cell>
        </row>
        <row r="106">
          <cell r="B106" t="str">
            <v>CABLE No. 12 T</v>
          </cell>
          <cell r="C106" t="str">
            <v>ml</v>
          </cell>
          <cell r="D106">
            <v>3000</v>
          </cell>
        </row>
        <row r="107">
          <cell r="B107" t="str">
            <v>CABLE PARA SEÑALES SISTEMA CONTRA INCENDIO  2 PARES (2X22AWG) NPLF AISLAMIENTO EN PVC DE ACUERDO A LAS NORMAS IEC189, IEC708</v>
          </cell>
          <cell r="C107" t="str">
            <v>m</v>
          </cell>
          <cell r="D107">
            <v>3950</v>
          </cell>
        </row>
        <row r="108">
          <cell r="B108" t="str">
            <v>CABLE TELEFONICO 2 PARES</v>
          </cell>
          <cell r="C108" t="str">
            <v>ml</v>
          </cell>
          <cell r="D108">
            <v>1200</v>
          </cell>
        </row>
        <row r="109">
          <cell r="B109" t="str">
            <v>CAJA 2400</v>
          </cell>
          <cell r="C109" t="str">
            <v>un</v>
          </cell>
          <cell r="D109">
            <v>2000</v>
          </cell>
        </row>
        <row r="110">
          <cell r="B110" t="str">
            <v>CAJA 5800</v>
          </cell>
          <cell r="C110" t="str">
            <v>un</v>
          </cell>
          <cell r="D110">
            <v>1500</v>
          </cell>
        </row>
        <row r="111">
          <cell r="B111" t="str">
            <v>CAJA MEDIDOR ACUEDUCTO CON TAPA Y CERRADURA</v>
          </cell>
          <cell r="C111" t="str">
            <v>un</v>
          </cell>
          <cell r="D111">
            <v>70000</v>
          </cell>
        </row>
        <row r="112">
          <cell r="B112" t="str">
            <v>CAJA MEDIDOR DE AGUA 60*28*14</v>
          </cell>
          <cell r="C112" t="str">
            <v>un</v>
          </cell>
          <cell r="D112">
            <v>50000</v>
          </cell>
        </row>
        <row r="113">
          <cell r="B113" t="str">
            <v>CAJA MONOFASICA DE 4 CIRCUITOS CON TACOS</v>
          </cell>
          <cell r="C113" t="str">
            <v>un</v>
          </cell>
          <cell r="D113">
            <v>100000</v>
          </cell>
        </row>
        <row r="114">
          <cell r="B114" t="str">
            <v>CAJA OCTOGONAL GALVANIZADA (CAJA EMP GALV.OCTAGONAL 4")</v>
          </cell>
          <cell r="C114" t="str">
            <v>un</v>
          </cell>
          <cell r="D114">
            <v>2500</v>
          </cell>
        </row>
        <row r="115">
          <cell r="B115" t="str">
            <v>CAJA METALICA AMPLIFICADOR TV</v>
          </cell>
          <cell r="C115" t="str">
            <v>un</v>
          </cell>
          <cell r="D115">
            <v>220000</v>
          </cell>
        </row>
        <row r="116">
          <cell r="B116" t="str">
            <v>CAJA SENCILLA CONDUIT (CAJA EMP GALV.RECTANG. 2X4")</v>
          </cell>
          <cell r="C116" t="str">
            <v>un</v>
          </cell>
          <cell r="D116">
            <v>2000</v>
          </cell>
        </row>
        <row r="117">
          <cell r="B117" t="str">
            <v xml:space="preserve">CAJAS DE 20X25X10 CM PARA CONEXIÓN </v>
          </cell>
          <cell r="C117" t="str">
            <v>un</v>
          </cell>
          <cell r="D117">
            <v>49500</v>
          </cell>
        </row>
        <row r="118">
          <cell r="B118" t="str">
            <v>CALENTADOR ELECTRICO 20 GL 120 V HACEB</v>
          </cell>
          <cell r="C118" t="str">
            <v>un</v>
          </cell>
          <cell r="D118">
            <v>579900</v>
          </cell>
        </row>
        <row r="119">
          <cell r="B119" t="str">
            <v>CARBURO BLANCO</v>
          </cell>
          <cell r="C119" t="str">
            <v>gl</v>
          </cell>
          <cell r="D119">
            <v>55000</v>
          </cell>
        </row>
        <row r="120">
          <cell r="B120" t="str">
            <v>CAOLÍN</v>
          </cell>
          <cell r="C120" t="str">
            <v>bt</v>
          </cell>
          <cell r="D120">
            <v>12000</v>
          </cell>
        </row>
        <row r="121">
          <cell r="B121" t="str">
            <v>CAPACETE 1"</v>
          </cell>
          <cell r="C121" t="str">
            <v>un</v>
          </cell>
          <cell r="D121">
            <v>53333.333333333336</v>
          </cell>
        </row>
        <row r="122">
          <cell r="B122" t="str">
            <v>CASETÓN DE GUADUA h=0.42</v>
          </cell>
          <cell r="C122" t="str">
            <v>ml</v>
          </cell>
          <cell r="D122">
            <v>15000</v>
          </cell>
        </row>
        <row r="124">
          <cell r="B124" t="str">
            <v>CEDRO CAQUETA</v>
          </cell>
          <cell r="C124" t="str">
            <v>pieza</v>
          </cell>
          <cell r="D124">
            <v>35000</v>
          </cell>
        </row>
        <row r="125">
          <cell r="B125" t="str">
            <v xml:space="preserve">CELDA METÁLICA -LÁMINA COLD-ROLLED PARA  TRANSFORMADOR </v>
          </cell>
          <cell r="C125" t="str">
            <v>un</v>
          </cell>
          <cell r="D125">
            <v>2300000</v>
          </cell>
        </row>
        <row r="126">
          <cell r="B126" t="str">
            <v>CEMENTO MARINO</v>
          </cell>
          <cell r="C126" t="str">
            <v>gl</v>
          </cell>
          <cell r="D126">
            <v>38000</v>
          </cell>
        </row>
        <row r="127">
          <cell r="B127" t="str">
            <v>CEMENTO BLANCO</v>
          </cell>
          <cell r="C127" t="str">
            <v>kg</v>
          </cell>
          <cell r="D127">
            <v>1200</v>
          </cell>
        </row>
        <row r="128">
          <cell r="B128" t="str">
            <v>CEMENTO GRIS</v>
          </cell>
          <cell r="C128" t="str">
            <v>bt</v>
          </cell>
          <cell r="D128">
            <v>25000</v>
          </cell>
        </row>
        <row r="129">
          <cell r="B129" t="str">
            <v xml:space="preserve">CERAMICA </v>
          </cell>
          <cell r="C129" t="str">
            <v>m2</v>
          </cell>
          <cell r="D129">
            <v>25000</v>
          </cell>
        </row>
        <row r="130">
          <cell r="B130" t="str">
            <v>CERRADURA INAFER</v>
          </cell>
          <cell r="C130" t="str">
            <v>un</v>
          </cell>
          <cell r="D130">
            <v>22000</v>
          </cell>
        </row>
        <row r="131">
          <cell r="B131" t="str">
            <v>CERRADURA POMA MADERA ALCOBA</v>
          </cell>
          <cell r="C131" t="str">
            <v>un</v>
          </cell>
          <cell r="D131">
            <v>28500</v>
          </cell>
        </row>
        <row r="132">
          <cell r="B132" t="str">
            <v>CERRADURA POMA PUERTAS</v>
          </cell>
          <cell r="C132" t="str">
            <v>un</v>
          </cell>
          <cell r="D132">
            <v>15000</v>
          </cell>
        </row>
        <row r="133">
          <cell r="B133" t="str">
            <v>CENEFA EN MADERA DE 0.12 TINTADA</v>
          </cell>
          <cell r="C133" t="str">
            <v>ml</v>
          </cell>
          <cell r="D133">
            <v>45000</v>
          </cell>
        </row>
        <row r="134">
          <cell r="B134" t="str">
            <v>CERROJO EN ACERO INOXIDABLE</v>
          </cell>
          <cell r="C134" t="str">
            <v>un</v>
          </cell>
          <cell r="D134">
            <v>60000</v>
          </cell>
        </row>
        <row r="135">
          <cell r="B135" t="str">
            <v>CERRADURA SCHLAGE BAÑO  A40S Cromado Mate</v>
          </cell>
          <cell r="C135" t="str">
            <v>un</v>
          </cell>
          <cell r="D135">
            <v>36000</v>
          </cell>
        </row>
        <row r="136">
          <cell r="B136" t="str">
            <v>CHEQUE HORIZONTAL 1/2"</v>
          </cell>
          <cell r="C136" t="str">
            <v>un</v>
          </cell>
          <cell r="D136">
            <v>10000</v>
          </cell>
        </row>
        <row r="137">
          <cell r="B137" t="str">
            <v>CHEQUE R&amp;W Roscado 3/4" Ref. 236</v>
          </cell>
          <cell r="C137" t="str">
            <v>un</v>
          </cell>
          <cell r="D137">
            <v>37000</v>
          </cell>
        </row>
        <row r="138">
          <cell r="B138" t="str">
            <v>CIELO RASO Star Orion ( perfileria aluminio 1" )</v>
          </cell>
          <cell r="C138" t="str">
            <v>m2</v>
          </cell>
          <cell r="D138">
            <v>25000</v>
          </cell>
        </row>
        <row r="139">
          <cell r="B139" t="str">
            <v>CILINDRO DE GAS PROPANO</v>
          </cell>
          <cell r="C139" t="str">
            <v>un</v>
          </cell>
          <cell r="D139">
            <v>25000</v>
          </cell>
        </row>
        <row r="140">
          <cell r="B140" t="str">
            <v>CINTA BANDIT 1/2" CON GRAPAS</v>
          </cell>
          <cell r="C140" t="str">
            <v>un</v>
          </cell>
          <cell r="D140">
            <v>105000</v>
          </cell>
        </row>
        <row r="141">
          <cell r="B141" t="str">
            <v>CINTA PAPEL</v>
          </cell>
          <cell r="C141" t="str">
            <v>rl</v>
          </cell>
          <cell r="D141">
            <v>8000</v>
          </cell>
        </row>
        <row r="142">
          <cell r="B142" t="str">
            <v>CINTA TEFLÓN 10 m 1/2"</v>
          </cell>
          <cell r="C142" t="str">
            <v>un</v>
          </cell>
          <cell r="D142">
            <v>2000</v>
          </cell>
        </row>
        <row r="143">
          <cell r="B143" t="str">
            <v>CLOSET</v>
          </cell>
          <cell r="C143" t="str">
            <v>m2</v>
          </cell>
          <cell r="D143">
            <v>170000</v>
          </cell>
        </row>
        <row r="144">
          <cell r="B144" t="str">
            <v>COCINA INTEGRAL</v>
          </cell>
          <cell r="C144" t="str">
            <v>ml</v>
          </cell>
          <cell r="D144">
            <v>1180000</v>
          </cell>
        </row>
        <row r="145">
          <cell r="B145" t="str">
            <v>CODO 90° 1/4 CxC SANITARIO 3" Pavco</v>
          </cell>
          <cell r="C145" t="str">
            <v>un</v>
          </cell>
          <cell r="D145">
            <v>15000</v>
          </cell>
        </row>
        <row r="146">
          <cell r="B146" t="str">
            <v>CODO 90° 1/4 CxC SANITARIO 4" Pavco</v>
          </cell>
          <cell r="C146" t="str">
            <v>un</v>
          </cell>
          <cell r="D146">
            <v>16500</v>
          </cell>
        </row>
        <row r="147">
          <cell r="B147" t="str">
            <v>CODO 90° 1/4 CxE SANITARIO 2"</v>
          </cell>
          <cell r="C147" t="str">
            <v>un</v>
          </cell>
          <cell r="D147">
            <v>190000</v>
          </cell>
        </row>
        <row r="148">
          <cell r="B148" t="str">
            <v>CODO 90° 4" EXTREMO BRIDADO</v>
          </cell>
          <cell r="C148" t="str">
            <v>un</v>
          </cell>
          <cell r="D148">
            <v>190000</v>
          </cell>
        </row>
        <row r="149">
          <cell r="B149" t="str">
            <v>CODO 90° PRESIÓN PVC   3/4" Pavco</v>
          </cell>
          <cell r="C149" t="str">
            <v>un</v>
          </cell>
          <cell r="D149">
            <v>1850</v>
          </cell>
        </row>
        <row r="150">
          <cell r="B150" t="str">
            <v>CODO 90° PRESIÓN PVC 1 1/2" Pavco</v>
          </cell>
          <cell r="C150" t="str">
            <v>un</v>
          </cell>
          <cell r="D150">
            <v>3500</v>
          </cell>
        </row>
        <row r="151">
          <cell r="B151" t="str">
            <v>CODO PRESIÓN           1"</v>
          </cell>
          <cell r="C151" t="str">
            <v>un</v>
          </cell>
          <cell r="D151">
            <v>2500</v>
          </cell>
        </row>
        <row r="152">
          <cell r="B152" t="str">
            <v>COMBO SANITARIO BLANCO AHORRADOR</v>
          </cell>
          <cell r="C152" t="str">
            <v>un</v>
          </cell>
          <cell r="D152">
            <v>310000</v>
          </cell>
        </row>
        <row r="153">
          <cell r="B153" t="str">
            <v>CONCERTINA EN ACERO INOXIDABLE DE 18"</v>
          </cell>
          <cell r="C153" t="str">
            <v>ml</v>
          </cell>
          <cell r="D153">
            <v>16500</v>
          </cell>
        </row>
        <row r="154">
          <cell r="B154" t="str">
            <v>CONCRETO DE 1500 PSI</v>
          </cell>
          <cell r="C154" t="str">
            <v>m3</v>
          </cell>
          <cell r="D154">
            <v>270000</v>
          </cell>
        </row>
        <row r="155">
          <cell r="B155" t="str">
            <v>CONCRETO DE 2000 PSI</v>
          </cell>
          <cell r="C155" t="str">
            <v>m3</v>
          </cell>
          <cell r="D155">
            <v>280000</v>
          </cell>
        </row>
        <row r="156">
          <cell r="B156" t="str">
            <v>CONCRETO DE 2500 PSI</v>
          </cell>
          <cell r="C156" t="str">
            <v>m3</v>
          </cell>
          <cell r="D156">
            <v>290000</v>
          </cell>
        </row>
        <row r="157">
          <cell r="B157" t="str">
            <v>CONCRETO DE 3000 PSI</v>
          </cell>
          <cell r="C157" t="str">
            <v>m3</v>
          </cell>
          <cell r="D157">
            <v>320000</v>
          </cell>
        </row>
        <row r="158">
          <cell r="B158" t="str">
            <v>CONCRETO DE 3500 PSI</v>
          </cell>
          <cell r="C158" t="str">
            <v>m3</v>
          </cell>
          <cell r="D158">
            <v>330000</v>
          </cell>
        </row>
        <row r="159">
          <cell r="B159" t="str">
            <v>CONCRETO DE 4000 PSI</v>
          </cell>
          <cell r="C159" t="str">
            <v>m3</v>
          </cell>
          <cell r="D159">
            <v>360000</v>
          </cell>
        </row>
        <row r="160">
          <cell r="B160" t="str">
            <v>CONCRETO TREMIE TORNILLO DE 3000 PSI</v>
          </cell>
          <cell r="C160" t="str">
            <v>m3</v>
          </cell>
          <cell r="D160">
            <v>350000</v>
          </cell>
        </row>
        <row r="161">
          <cell r="B161" t="str">
            <v>CONCRETO TREMIE TORNILLO DE 4000 PSI</v>
          </cell>
          <cell r="C161" t="str">
            <v>m3</v>
          </cell>
          <cell r="D161">
            <v>380000</v>
          </cell>
        </row>
        <row r="162">
          <cell r="B162" t="str">
            <v>CONCRETO DE 3500 PSI BAJA PERMEABILIDAD</v>
          </cell>
          <cell r="C162" t="str">
            <v>m3</v>
          </cell>
          <cell r="D162">
            <v>350000</v>
          </cell>
        </row>
        <row r="163">
          <cell r="B163" t="str">
            <v>COPA ESMERIL</v>
          </cell>
          <cell r="C163" t="str">
            <v>un</v>
          </cell>
          <cell r="D163">
            <v>60000</v>
          </cell>
        </row>
        <row r="164">
          <cell r="B164" t="str">
            <v>COPA SIERRA</v>
          </cell>
          <cell r="C164" t="str">
            <v>un</v>
          </cell>
          <cell r="D164">
            <v>14500</v>
          </cell>
        </row>
        <row r="165">
          <cell r="B165" t="str">
            <v>CORREA EN MADERA</v>
          </cell>
          <cell r="C165" t="str">
            <v>ml</v>
          </cell>
          <cell r="D165">
            <v>35000</v>
          </cell>
        </row>
        <row r="166">
          <cell r="B166" t="str">
            <v>CORREA METALICA</v>
          </cell>
          <cell r="C166" t="str">
            <v>ml</v>
          </cell>
          <cell r="D166">
            <v>12500</v>
          </cell>
        </row>
        <row r="167">
          <cell r="B167" t="str">
            <v>CORTACIRCUITOS 15 KV-100 AMPERIOS-</v>
          </cell>
          <cell r="C167" t="str">
            <v>un</v>
          </cell>
          <cell r="D167">
            <v>550000</v>
          </cell>
        </row>
        <row r="168">
          <cell r="B168" t="str">
            <v xml:space="preserve">Cortina corrida Automática tipo Blackout, h= 1.10 m </v>
          </cell>
          <cell r="C168" t="str">
            <v>ml</v>
          </cell>
          <cell r="D168">
            <v>180000</v>
          </cell>
        </row>
        <row r="169">
          <cell r="B169" t="str">
            <v>CURVA 90º PVC 1/2"</v>
          </cell>
          <cell r="C169" t="str">
            <v>un</v>
          </cell>
          <cell r="D169">
            <v>500</v>
          </cell>
        </row>
        <row r="170">
          <cell r="B170" t="str">
            <v>DESAGUE LAVAMANOS SENCILLO Gerfor GF-581084</v>
          </cell>
          <cell r="C170" t="str">
            <v>un</v>
          </cell>
          <cell r="D170">
            <v>15000</v>
          </cell>
        </row>
        <row r="171">
          <cell r="B171" t="str">
            <v>DESAGUE ORINAL 1 1/2"</v>
          </cell>
          <cell r="C171" t="str">
            <v>un</v>
          </cell>
          <cell r="D171">
            <v>14500</v>
          </cell>
        </row>
        <row r="172">
          <cell r="B172" t="str">
            <v>DESCARGADOR DE SOBRETENSION TIPO  LINEA 12 KV- 10 KA-</v>
          </cell>
          <cell r="C172" t="str">
            <v>un</v>
          </cell>
          <cell r="D172">
            <v>480000</v>
          </cell>
        </row>
        <row r="173">
          <cell r="B173" t="str">
            <v xml:space="preserve">DESCARGADOR FRANKLIN DE 5 PUNTAS </v>
          </cell>
          <cell r="C173" t="str">
            <v>un</v>
          </cell>
          <cell r="D173">
            <v>950000</v>
          </cell>
        </row>
        <row r="174">
          <cell r="B174" t="str">
            <v>DIAGONALES</v>
          </cell>
          <cell r="C174" t="str">
            <v>un</v>
          </cell>
          <cell r="D174">
            <v>8500</v>
          </cell>
        </row>
        <row r="175">
          <cell r="B175" t="str">
            <v>DILATACION BRONCE</v>
          </cell>
          <cell r="C175" t="str">
            <v>ml</v>
          </cell>
          <cell r="D175">
            <v>4500</v>
          </cell>
        </row>
        <row r="176">
          <cell r="B176" t="str">
            <v>DILATACIÓN EN BRONCE PC13</v>
          </cell>
          <cell r="C176" t="str">
            <v>ml</v>
          </cell>
          <cell r="D176">
            <v>18500</v>
          </cell>
        </row>
        <row r="177">
          <cell r="B177" t="str">
            <v>DINTELES EN CONCRETO h=0.15m x 0.2m (2500 PSI Mezcla 1:3:3)</v>
          </cell>
          <cell r="C177" t="str">
            <v>ml</v>
          </cell>
          <cell r="D177">
            <v>25000</v>
          </cell>
        </row>
        <row r="178">
          <cell r="B178" t="str">
            <v>DISCO CORTE LADRILLO Y7O CONCRETO</v>
          </cell>
          <cell r="C178" t="str">
            <v>un</v>
          </cell>
          <cell r="D178">
            <v>12500</v>
          </cell>
        </row>
        <row r="179">
          <cell r="B179" t="str">
            <v>DISCO PARA CORTE METAL</v>
          </cell>
          <cell r="C179" t="str">
            <v>un</v>
          </cell>
          <cell r="D179">
            <v>7500</v>
          </cell>
        </row>
        <row r="180">
          <cell r="B180" t="str">
            <v>DISPENSADOR JABON</v>
          </cell>
          <cell r="C180" t="str">
            <v>un</v>
          </cell>
          <cell r="D180">
            <v>32000</v>
          </cell>
        </row>
        <row r="181">
          <cell r="B181" t="str">
            <v>DUCHA Antivandalica Docol DO-17125106</v>
          </cell>
          <cell r="C181" t="str">
            <v>un</v>
          </cell>
          <cell r="D181">
            <v>150000</v>
          </cell>
        </row>
        <row r="182">
          <cell r="B182" t="str">
            <v>DUCHA CON MEZCLADOR</v>
          </cell>
          <cell r="C182" t="str">
            <v>un</v>
          </cell>
          <cell r="D182">
            <v>60000</v>
          </cell>
        </row>
        <row r="183">
          <cell r="B183" t="str">
            <v>DUCHA CON REGISTRO</v>
          </cell>
          <cell r="C183" t="str">
            <v>un</v>
          </cell>
          <cell r="D183">
            <v>35000</v>
          </cell>
        </row>
        <row r="184">
          <cell r="B184" t="str">
            <v>DUCHA ELECTRICA</v>
          </cell>
          <cell r="C184" t="str">
            <v>un</v>
          </cell>
          <cell r="D184">
            <v>55000</v>
          </cell>
        </row>
        <row r="185">
          <cell r="B185" t="str">
            <v>DURMIENTE ABARCO 4 m</v>
          </cell>
          <cell r="C185" t="str">
            <v>ml</v>
          </cell>
          <cell r="D185">
            <v>4200</v>
          </cell>
        </row>
        <row r="186">
          <cell r="B186" t="str">
            <v>DURMIENTE ORDINARIO DE 3 MTS</v>
          </cell>
          <cell r="C186" t="str">
            <v>un</v>
          </cell>
          <cell r="D186">
            <v>4500</v>
          </cell>
        </row>
        <row r="187">
          <cell r="B187" t="str">
            <v>ELEMENTOS FIJACION MANTO</v>
          </cell>
          <cell r="C187" t="str">
            <v>m2</v>
          </cell>
          <cell r="D187">
            <v>1000</v>
          </cell>
        </row>
        <row r="188">
          <cell r="B188" t="str">
            <v>EMPAQUES</v>
          </cell>
          <cell r="C188" t="str">
            <v>ml</v>
          </cell>
          <cell r="D188">
            <v>500</v>
          </cell>
        </row>
        <row r="189">
          <cell r="B189" t="str">
            <v>EMULSION ASFALTICA</v>
          </cell>
          <cell r="C189" t="str">
            <v>caneca</v>
          </cell>
          <cell r="D189">
            <v>75000</v>
          </cell>
        </row>
        <row r="190">
          <cell r="B190" t="str">
            <v>ENCHAPE  DE 20X30</v>
          </cell>
          <cell r="C190" t="str">
            <v>m2</v>
          </cell>
          <cell r="D190">
            <v>28500</v>
          </cell>
        </row>
        <row r="191">
          <cell r="B191" t="str">
            <v>ENCHAPE CERAMICA BLANCO</v>
          </cell>
          <cell r="C191" t="str">
            <v>m2</v>
          </cell>
          <cell r="D191">
            <v>27500</v>
          </cell>
        </row>
        <row r="192">
          <cell r="B192" t="str">
            <v>Enchape paredes interiores Triplex Cedro Tintillad</v>
          </cell>
          <cell r="C192" t="str">
            <v>m2</v>
          </cell>
          <cell r="D192">
            <v>60000</v>
          </cell>
        </row>
        <row r="193">
          <cell r="B193" t="str">
            <v xml:space="preserve">EQUIPO AUTOMÁTICO PARA ALUMBRADO DE EMERGENCIA REFERENCIA ILURAM IL3-2H  </v>
          </cell>
          <cell r="C193" t="str">
            <v>un</v>
          </cell>
          <cell r="D193">
            <v>340000</v>
          </cell>
        </row>
        <row r="194">
          <cell r="B194" t="str">
            <v xml:space="preserve">EQUIPO DE MEDICION  EN MEDIA TENSION </v>
          </cell>
          <cell r="C194" t="str">
            <v>un</v>
          </cell>
          <cell r="D194">
            <v>15500000</v>
          </cell>
        </row>
        <row r="195">
          <cell r="B195" t="str">
            <v>ESGRAFIADO PINTUCO 4 GALONES 30 KG</v>
          </cell>
          <cell r="C195" t="str">
            <v>un</v>
          </cell>
          <cell r="D195">
            <v>65000</v>
          </cell>
        </row>
        <row r="196">
          <cell r="B196" t="str">
            <v>ESMALTE  Sobre lamina lineal Tipo pintulx anoloc verde bronce.</v>
          </cell>
          <cell r="C196" t="str">
            <v>ml</v>
          </cell>
          <cell r="D196">
            <v>4500</v>
          </cell>
        </row>
        <row r="197">
          <cell r="B197" t="str">
            <v>ESMALTE  Sobre lamina llena Tipo pintulx</v>
          </cell>
          <cell r="C197" t="str">
            <v>m2</v>
          </cell>
          <cell r="D197">
            <v>8000</v>
          </cell>
        </row>
        <row r="198">
          <cell r="B198" t="str">
            <v>ESMALTE ANTIHUMEDAD LAVABLE</v>
          </cell>
          <cell r="C198" t="str">
            <v>gl</v>
          </cell>
          <cell r="D198">
            <v>65000</v>
          </cell>
        </row>
        <row r="199">
          <cell r="B199" t="str">
            <v>ESMALTE SINTÉTICO PINTULUX</v>
          </cell>
          <cell r="C199" t="str">
            <v>gl</v>
          </cell>
          <cell r="D199">
            <v>65000</v>
          </cell>
        </row>
        <row r="200">
          <cell r="B200" t="str">
            <v>ESPEJO BORDE BISELADO DE 0.70X1.00</v>
          </cell>
          <cell r="C200" t="str">
            <v>un</v>
          </cell>
          <cell r="D200">
            <v>75000</v>
          </cell>
        </row>
        <row r="201">
          <cell r="B201" t="str">
            <v>ESPEJO DE SEGURIDAD DE 40 CM</v>
          </cell>
          <cell r="C201" t="str">
            <v>un</v>
          </cell>
          <cell r="D201">
            <v>40000</v>
          </cell>
        </row>
        <row r="202">
          <cell r="B202" t="str">
            <v>ESTACAS</v>
          </cell>
          <cell r="C202" t="str">
            <v>un</v>
          </cell>
          <cell r="D202">
            <v>50</v>
          </cell>
        </row>
        <row r="203">
          <cell r="B203" t="str">
            <v>ESTACIUON MANUAL DE APERTURA REF. BDS121/e SIEMENS o similar en marca reconocida</v>
          </cell>
          <cell r="C203" t="str">
            <v>un</v>
          </cell>
          <cell r="D203">
            <v>120000</v>
          </cell>
        </row>
        <row r="204">
          <cell r="B204" t="str">
            <v>ESTRUCTURA CIELORASO DRYWALL(OMEGA-ANGULO-PARAL-TORNILLOS)</v>
          </cell>
          <cell r="C204" t="str">
            <v>m2</v>
          </cell>
          <cell r="D204">
            <v>15000</v>
          </cell>
        </row>
        <row r="205">
          <cell r="B205" t="str">
            <v>ESTRUCTURA CONEXIÓN RED TRENZADA CONJUNTO LA 320</v>
          </cell>
          <cell r="C205" t="str">
            <v>un</v>
          </cell>
          <cell r="D205">
            <v>115000</v>
          </cell>
        </row>
        <row r="206">
          <cell r="B206" t="str">
            <v>ESTRUCTURA CONEXIÓN RED TRENZADA CONJUNTO LA 321</v>
          </cell>
          <cell r="C206" t="str">
            <v>un</v>
          </cell>
          <cell r="D206">
            <v>200000</v>
          </cell>
        </row>
        <row r="207">
          <cell r="B207" t="str">
            <v>ESTRUCTURA CONEXIÓN RED TRENZADA CONJUNTO LA 324</v>
          </cell>
          <cell r="C207" t="str">
            <v>un</v>
          </cell>
          <cell r="D207">
            <v>263500</v>
          </cell>
        </row>
        <row r="208">
          <cell r="B208" t="str">
            <v>ESQUINERO PLASTICO 2m</v>
          </cell>
          <cell r="C208" t="str">
            <v>un</v>
          </cell>
          <cell r="D208">
            <v>3500</v>
          </cell>
        </row>
        <row r="209">
          <cell r="B209" t="str">
            <v>ESTUCO PLASTICO</v>
          </cell>
          <cell r="C209" t="str">
            <v>caneca</v>
          </cell>
          <cell r="D209">
            <v>50000</v>
          </cell>
        </row>
        <row r="210">
          <cell r="B210" t="str">
            <v>ESTUFA CHALLENGER DE EMPOTRAR 4 PUESTOS ELECTRICA</v>
          </cell>
          <cell r="C210" t="str">
            <v>un</v>
          </cell>
          <cell r="D210">
            <v>527684</v>
          </cell>
        </row>
        <row r="211">
          <cell r="B211" t="str">
            <v>ESTUFA DE EMPOTRAR MIXTA 4 PUESTOS</v>
          </cell>
          <cell r="C211" t="str">
            <v>un</v>
          </cell>
          <cell r="D211">
            <v>775000</v>
          </cell>
        </row>
        <row r="212">
          <cell r="B212" t="str">
            <v>ESTUFA ELECTRICA 2 PUESTOS</v>
          </cell>
          <cell r="C212" t="str">
            <v>un</v>
          </cell>
          <cell r="D212">
            <v>285000</v>
          </cell>
        </row>
        <row r="213">
          <cell r="B213" t="str">
            <v>EXTRAXTOR DE OLOR DE 20X20</v>
          </cell>
          <cell r="C213" t="str">
            <v>un</v>
          </cell>
          <cell r="D213">
            <v>162284</v>
          </cell>
        </row>
        <row r="214">
          <cell r="B214" t="str">
            <v>Fachada Closet 4 Ptas Cedro ( Tintillado )</v>
          </cell>
          <cell r="C214" t="str">
            <v>m2</v>
          </cell>
          <cell r="D214">
            <v>300000</v>
          </cell>
        </row>
        <row r="215">
          <cell r="B215" t="str">
            <v>FIJADORES DE ALA</v>
          </cell>
          <cell r="C215" t="str">
            <v>un</v>
          </cell>
          <cell r="D215">
            <v>1200</v>
          </cell>
        </row>
        <row r="216">
          <cell r="B216" t="str">
            <v>FILTRO AEROBICO CON ACC.</v>
          </cell>
          <cell r="C216" t="str">
            <v>un</v>
          </cell>
          <cell r="D216">
            <v>35000</v>
          </cell>
        </row>
        <row r="217">
          <cell r="B217" t="str">
            <v>FILTRO DE DRENAJE 0.5 x 0.5 CON RELLENO EN GRAVILLA DE RIO 3/4" - 1" (SIN EXCAVACIÓN)</v>
          </cell>
          <cell r="C217" t="str">
            <v>ml</v>
          </cell>
          <cell r="D217">
            <v>65000</v>
          </cell>
        </row>
        <row r="218">
          <cell r="B218" t="str">
            <v>FORMALETA ENTREPISOS, con camilla</v>
          </cell>
          <cell r="C218" t="str">
            <v>ms</v>
          </cell>
          <cell r="D218">
            <v>2500</v>
          </cell>
        </row>
        <row r="219">
          <cell r="B219" t="str">
            <v>GANCHOS ANCLAJES TEJA THERMOACUSTICA</v>
          </cell>
          <cell r="C219" t="str">
            <v>M2</v>
          </cell>
          <cell r="D219">
            <v>2000</v>
          </cell>
        </row>
        <row r="220">
          <cell r="B220" t="str">
            <v>GANCHO TEJA ETERNIT 55 mm</v>
          </cell>
          <cell r="C220" t="str">
            <v>un</v>
          </cell>
          <cell r="D220">
            <v>1500</v>
          </cell>
        </row>
        <row r="221">
          <cell r="B221" t="str">
            <v>GEOTEXTIL NO TEJIDO</v>
          </cell>
          <cell r="C221" t="str">
            <v>m2</v>
          </cell>
          <cell r="D221">
            <v>8000</v>
          </cell>
        </row>
        <row r="222">
          <cell r="B222" t="str">
            <v>GEOTEXTIL TR 4000</v>
          </cell>
          <cell r="C222" t="str">
            <v>m2</v>
          </cell>
          <cell r="D222">
            <v>9500</v>
          </cell>
        </row>
        <row r="223">
          <cell r="B223" t="str">
            <v>GRANITO TRAVERTINO</v>
          </cell>
          <cell r="C223" t="str">
            <v>bto</v>
          </cell>
          <cell r="D223">
            <v>18500</v>
          </cell>
        </row>
        <row r="224">
          <cell r="B224" t="str">
            <v xml:space="preserve">GRAVILLA </v>
          </cell>
          <cell r="C224" t="str">
            <v>m3</v>
          </cell>
          <cell r="D224">
            <v>75000</v>
          </cell>
        </row>
        <row r="225">
          <cell r="B225" t="str">
            <v>GRIFERIA AHORRADORA TIPO PUSH</v>
          </cell>
          <cell r="C225" t="str">
            <v>un</v>
          </cell>
          <cell r="D225">
            <v>125000</v>
          </cell>
        </row>
        <row r="226">
          <cell r="B226" t="str">
            <v>GRIFERIA LAVAMANOS LINEA FENIX 4"</v>
          </cell>
          <cell r="C226" t="str">
            <v>un</v>
          </cell>
          <cell r="D226">
            <v>115000</v>
          </cell>
        </row>
        <row r="227">
          <cell r="B227" t="str">
            <v>GUARDAESCOBA EN CERAMICA</v>
          </cell>
          <cell r="C227" t="str">
            <v>ml</v>
          </cell>
          <cell r="D227">
            <v>7500</v>
          </cell>
        </row>
        <row r="228">
          <cell r="B228" t="str">
            <v>GUARDAESCOBA EN GRANADILLO</v>
          </cell>
          <cell r="C228" t="str">
            <v>ml</v>
          </cell>
          <cell r="D228">
            <v>13000</v>
          </cell>
        </row>
        <row r="229">
          <cell r="B229" t="str">
            <v>GRIFERIA LAVAPLATOS GRIVAL LINEA AMARETO</v>
          </cell>
          <cell r="C229" t="str">
            <v>un</v>
          </cell>
          <cell r="D229">
            <v>105000</v>
          </cell>
        </row>
        <row r="230">
          <cell r="B230" t="str">
            <v>GUARDAESCOBA PORCELANATO</v>
          </cell>
          <cell r="C230" t="str">
            <v>ml</v>
          </cell>
          <cell r="D230">
            <v>10000</v>
          </cell>
        </row>
        <row r="231">
          <cell r="B231" t="str">
            <v>IGAS GRIS - Masilla plastica 25210351</v>
          </cell>
          <cell r="C231" t="str">
            <v>kg</v>
          </cell>
          <cell r="D231">
            <v>800</v>
          </cell>
        </row>
        <row r="232">
          <cell r="B232" t="str">
            <v>IMPRIMANTE DE VINILO</v>
          </cell>
          <cell r="C232" t="str">
            <v>gl</v>
          </cell>
          <cell r="D232">
            <v>25000</v>
          </cell>
        </row>
        <row r="233">
          <cell r="B233" t="str">
            <v>HERRAJES MUEBLES MADERA</v>
          </cell>
          <cell r="C233" t="str">
            <v>un</v>
          </cell>
          <cell r="D233">
            <v>8500</v>
          </cell>
        </row>
        <row r="234">
          <cell r="B234" t="str">
            <v>Interior Closet en triplex cedro (Tintillado )</v>
          </cell>
          <cell r="C234" t="str">
            <v>m2</v>
          </cell>
          <cell r="D234">
            <v>65000</v>
          </cell>
        </row>
        <row r="235">
          <cell r="B235" t="str">
            <v>INTERRUPTOR CAJA MOLDEADA 3X40A / 25KA. CALIDAD MERLIN GERIN, SIEMENS O SUPERIOR</v>
          </cell>
          <cell r="C235" t="str">
            <v>un</v>
          </cell>
          <cell r="D235">
            <v>140000</v>
          </cell>
        </row>
        <row r="236">
          <cell r="B236" t="str">
            <v>INTERRUPTOR CAJA MOLDEADA 3X80A / 50KA - 240V.</v>
          </cell>
          <cell r="C236" t="str">
            <v>un</v>
          </cell>
          <cell r="D236">
            <v>410000</v>
          </cell>
        </row>
        <row r="237">
          <cell r="B237" t="str">
            <v>INTERRUPTOR DE TRANSFERENCIA TIPO SECCIONADOR TRIPOLAR</v>
          </cell>
          <cell r="C237" t="str">
            <v>un</v>
          </cell>
          <cell r="D237">
            <v>12900000</v>
          </cell>
        </row>
        <row r="238">
          <cell r="B238" t="str">
            <v xml:space="preserve">INTERRUPTOR DOBLE </v>
          </cell>
          <cell r="C238" t="str">
            <v>un</v>
          </cell>
          <cell r="D238">
            <v>5500</v>
          </cell>
        </row>
        <row r="239">
          <cell r="B239" t="str">
            <v>INTERRUPTOR DOBLE CONMUTABLE</v>
          </cell>
          <cell r="C239" t="str">
            <v>un</v>
          </cell>
          <cell r="D239">
            <v>6500</v>
          </cell>
        </row>
        <row r="240">
          <cell r="B240" t="str">
            <v>INTERRUPTOR ENCHUFABLE DE 2X20  A - 240 v - 10 ka</v>
          </cell>
          <cell r="C240" t="str">
            <v>un</v>
          </cell>
          <cell r="D240">
            <v>18000</v>
          </cell>
        </row>
        <row r="241">
          <cell r="B241" t="str">
            <v>INTERRUPTOR ENCHUFABLE DE 2X30  A - 240 v - 10 ka</v>
          </cell>
          <cell r="C241" t="str">
            <v>un</v>
          </cell>
          <cell r="D241">
            <v>18000</v>
          </cell>
        </row>
        <row r="242">
          <cell r="B242" t="str">
            <v xml:space="preserve">INTERRUPTOR SENCILLO </v>
          </cell>
          <cell r="C242" t="str">
            <v>un</v>
          </cell>
          <cell r="D242">
            <v>7500</v>
          </cell>
        </row>
        <row r="243">
          <cell r="B243" t="str">
            <v>INTERRUPTOR SENCILLO CONMUTABLE CON LUZ PILOTO</v>
          </cell>
          <cell r="C243" t="str">
            <v>un</v>
          </cell>
          <cell r="D243">
            <v>12500</v>
          </cell>
        </row>
        <row r="244">
          <cell r="B244" t="str">
            <v>INTERRUPTOR SENCILLOCON LUZ PILOTO</v>
          </cell>
          <cell r="C244" t="str">
            <v>un</v>
          </cell>
          <cell r="D244">
            <v>8500</v>
          </cell>
        </row>
        <row r="245">
          <cell r="B245" t="str">
            <v>INTERRUPTORES ENCHUFABLES DE 1X15  A - 240 v - 10 ka</v>
          </cell>
          <cell r="C245" t="str">
            <v>un</v>
          </cell>
          <cell r="D245">
            <v>8100</v>
          </cell>
        </row>
        <row r="246">
          <cell r="B246" t="str">
            <v>INTERRUPTORES ENCHUFABLES DE 1X20  A - 240 v - 10 kA</v>
          </cell>
          <cell r="C246" t="str">
            <v>un</v>
          </cell>
          <cell r="D246">
            <v>8100</v>
          </cell>
        </row>
        <row r="247">
          <cell r="B247" t="str">
            <v>INTERRUPTORES ENCHUFABLES DE 3X30  A - 240 v - 10 ka</v>
          </cell>
          <cell r="C247" t="str">
            <v>un</v>
          </cell>
          <cell r="D247">
            <v>50000</v>
          </cell>
        </row>
        <row r="248">
          <cell r="B248" t="str">
            <v>Jabonera - GRIVAL</v>
          </cell>
          <cell r="C248" t="str">
            <v>un</v>
          </cell>
          <cell r="D248">
            <v>70000</v>
          </cell>
        </row>
        <row r="249">
          <cell r="B249" t="str">
            <v>Jabonera Ducha - GRIVAL</v>
          </cell>
          <cell r="C249" t="str">
            <v>un</v>
          </cell>
          <cell r="D249">
            <v>65000</v>
          </cell>
        </row>
        <row r="250">
          <cell r="B250" t="str">
            <v>KORAZA Pintuco</v>
          </cell>
          <cell r="C250" t="str">
            <v>gl</v>
          </cell>
          <cell r="D250">
            <v>30000</v>
          </cell>
        </row>
        <row r="251">
          <cell r="B251" t="str">
            <v>LACA</v>
          </cell>
          <cell r="C251" t="str">
            <v>gl</v>
          </cell>
          <cell r="D251">
            <v>45000</v>
          </cell>
        </row>
        <row r="252">
          <cell r="B252" t="str">
            <v>LACA PARA MADERA</v>
          </cell>
          <cell r="C252" t="str">
            <v>gl</v>
          </cell>
          <cell r="D252">
            <v>50000</v>
          </cell>
        </row>
        <row r="253">
          <cell r="B253" t="str">
            <v>LADRILLO PORTANTE 12X29X9</v>
          </cell>
          <cell r="C253" t="str">
            <v>un</v>
          </cell>
          <cell r="D253">
            <v>1050</v>
          </cell>
        </row>
        <row r="254">
          <cell r="B254" t="str">
            <v>Ladrillo Prensado</v>
          </cell>
          <cell r="C254" t="str">
            <v>un</v>
          </cell>
          <cell r="D254">
            <v>650</v>
          </cell>
        </row>
        <row r="255">
          <cell r="B255" t="str">
            <v>LADRILLO RECOCIDO</v>
          </cell>
          <cell r="C255" t="str">
            <v>un</v>
          </cell>
          <cell r="D255">
            <v>450</v>
          </cell>
        </row>
        <row r="256">
          <cell r="B256" t="str">
            <v>LADRILLO TOLETE COMUN RECOCIDO</v>
          </cell>
          <cell r="C256" t="str">
            <v>un</v>
          </cell>
          <cell r="D256">
            <v>350</v>
          </cell>
        </row>
        <row r="257">
          <cell r="B257" t="str">
            <v>LÁMINA COLD ROLLED Cal.16 (1.22x 2.44 )</v>
          </cell>
          <cell r="C257" t="str">
            <v>un</v>
          </cell>
          <cell r="D257">
            <v>170000</v>
          </cell>
        </row>
        <row r="258">
          <cell r="B258" t="str">
            <v xml:space="preserve">LÁMINA COLD ROLLED Cal.18 </v>
          </cell>
          <cell r="C258" t="str">
            <v>un</v>
          </cell>
          <cell r="D258">
            <v>105000</v>
          </cell>
        </row>
        <row r="259">
          <cell r="B259" t="str">
            <v>LÁMINA COLD ROLLED Cal.18 (1.22x 2.44 )</v>
          </cell>
          <cell r="C259" t="str">
            <v>un</v>
          </cell>
          <cell r="D259">
            <v>56000</v>
          </cell>
        </row>
        <row r="260">
          <cell r="B260" t="str">
            <v>LÁMINA COLD ROLLED Cal.20 (1.00x 2.00 )</v>
          </cell>
          <cell r="C260" t="str">
            <v>un</v>
          </cell>
          <cell r="D260">
            <v>30100</v>
          </cell>
        </row>
        <row r="261">
          <cell r="B261" t="str">
            <v>LÁMINA COLD ROLLED Cal.20 (1.22x 2.44 )</v>
          </cell>
          <cell r="C261" t="str">
            <v>un</v>
          </cell>
          <cell r="D261">
            <v>40600</v>
          </cell>
        </row>
        <row r="262">
          <cell r="B262" t="str">
            <v>LAMINA DE ACRILICO DE 0.60X2.44 DE 1.80 mm</v>
          </cell>
          <cell r="C262" t="str">
            <v>un</v>
          </cell>
          <cell r="D262">
            <v>30100</v>
          </cell>
        </row>
        <row r="263">
          <cell r="B263" t="str">
            <v>LAMINA COLABORANTE METALDECK 2" GRADO 40 CAL 22</v>
          </cell>
          <cell r="C263" t="str">
            <v>m2</v>
          </cell>
          <cell r="D263">
            <v>26000</v>
          </cell>
        </row>
        <row r="264">
          <cell r="B264" t="str">
            <v>LAMINA DE ACRILICO DE 1.20X1.80 DE 3.0 mm con color</v>
          </cell>
          <cell r="C264" t="str">
            <v>un</v>
          </cell>
          <cell r="D264">
            <v>45000</v>
          </cell>
        </row>
        <row r="265">
          <cell r="B265" t="str">
            <v>LAMINA DE ACRILICO DE 1.20X1.80 DE 3.0 mm sin color</v>
          </cell>
          <cell r="C265" t="str">
            <v>un</v>
          </cell>
          <cell r="D265">
            <v>64000</v>
          </cell>
        </row>
        <row r="266">
          <cell r="B266" t="str">
            <v>LAMINA DE ACRILICO DE 1.20X1.80 DE 3.00 mm</v>
          </cell>
          <cell r="C266" t="str">
            <v>un</v>
          </cell>
          <cell r="D266">
            <v>100000</v>
          </cell>
        </row>
        <row r="267">
          <cell r="B267" t="str">
            <v>LAMINA DRY WALL 1.22X2.44</v>
          </cell>
          <cell r="C267" t="str">
            <v>un</v>
          </cell>
          <cell r="D267">
            <v>22500</v>
          </cell>
        </row>
        <row r="268">
          <cell r="B268" t="str">
            <v>LAMINA EN ACRILICO DE 0.61X2,44 DE 1,8 mm</v>
          </cell>
          <cell r="C268" t="str">
            <v>un</v>
          </cell>
          <cell r="D268">
            <v>28000</v>
          </cell>
        </row>
        <row r="269">
          <cell r="B269" t="str">
            <v>LAMINA GALVANIZADA DE 1.00X2.00 CAL  22</v>
          </cell>
          <cell r="C269" t="str">
            <v>un</v>
          </cell>
          <cell r="D269">
            <v>32900</v>
          </cell>
        </row>
        <row r="270">
          <cell r="B270" t="str">
            <v>LAMINA GALVANIZADA DE 1.00X2.00 CAL  24</v>
          </cell>
          <cell r="C270" t="str">
            <v>un</v>
          </cell>
          <cell r="D270">
            <v>25500</v>
          </cell>
        </row>
        <row r="271">
          <cell r="B271" t="str">
            <v>LAMINA GALVANIZADA DE 1.00X2.00 CAL  26</v>
          </cell>
          <cell r="C271" t="str">
            <v>un</v>
          </cell>
          <cell r="D271">
            <v>19500</v>
          </cell>
        </row>
        <row r="272">
          <cell r="B272" t="str">
            <v>LAMINA GALVANIZADA DE 1.22X2.44 CAL  22</v>
          </cell>
          <cell r="C272" t="str">
            <v>un</v>
          </cell>
          <cell r="D272">
            <v>60000</v>
          </cell>
        </row>
        <row r="273">
          <cell r="B273" t="str">
            <v>LAMINA SUPERBOARD 1.22X2.44</v>
          </cell>
          <cell r="C273" t="str">
            <v>un</v>
          </cell>
          <cell r="D273">
            <v>38500</v>
          </cell>
        </row>
        <row r="274">
          <cell r="B274" t="str">
            <v>LIMATESA ETERNIT P7 L=1.14</v>
          </cell>
          <cell r="C274" t="str">
            <v>un</v>
          </cell>
          <cell r="D274">
            <v>15000</v>
          </cell>
        </row>
        <row r="275">
          <cell r="B275" t="str">
            <v>LAMINAS DURACUSTIC</v>
          </cell>
          <cell r="C275" t="str">
            <v>m2</v>
          </cell>
          <cell r="D275">
            <v>25000</v>
          </cell>
        </row>
        <row r="276">
          <cell r="B276" t="str">
            <v>LAMINAS EN ACRILICO DE 60X60</v>
          </cell>
          <cell r="C276" t="str">
            <v>un</v>
          </cell>
          <cell r="D276">
            <v>9500</v>
          </cell>
        </row>
        <row r="277">
          <cell r="B277" t="str">
            <v>LAMPARA DE 2x32</v>
          </cell>
          <cell r="C277" t="str">
            <v>un</v>
          </cell>
          <cell r="D277">
            <v>125000</v>
          </cell>
        </row>
        <row r="278">
          <cell r="B278" t="str">
            <v xml:space="preserve">Lampara para luminaria - sodio 150 WATTS. </v>
          </cell>
          <cell r="C278" t="str">
            <v>un</v>
          </cell>
          <cell r="D278">
            <v>40000</v>
          </cell>
        </row>
        <row r="279">
          <cell r="B279" t="str">
            <v>LAMPARA TIPO INCANDESCENTE DE 32 W</v>
          </cell>
          <cell r="C279" t="str">
            <v>un</v>
          </cell>
          <cell r="D279">
            <v>45000</v>
          </cell>
        </row>
        <row r="280">
          <cell r="B280" t="str">
            <v>LAMPARA OJO DE BUEY</v>
          </cell>
          <cell r="C280" t="str">
            <v>un</v>
          </cell>
          <cell r="D280">
            <v>45000</v>
          </cell>
        </row>
        <row r="281">
          <cell r="B281" t="str">
            <v>LAVAMANOS DE INCRUSTAR LINEA SAN LORENZO</v>
          </cell>
          <cell r="C281" t="str">
            <v>un</v>
          </cell>
          <cell r="D281">
            <v>160000</v>
          </cell>
        </row>
        <row r="282">
          <cell r="B282" t="str">
            <v>LAVAPLATOS EN ACERO</v>
          </cell>
          <cell r="C282" t="str">
            <v>un</v>
          </cell>
          <cell r="D282">
            <v>95000</v>
          </cell>
        </row>
        <row r="283">
          <cell r="B283" t="str">
            <v>LIJA</v>
          </cell>
          <cell r="C283" t="str">
            <v>un</v>
          </cell>
          <cell r="D283">
            <v>2000</v>
          </cell>
        </row>
        <row r="284">
          <cell r="B284" t="str">
            <v xml:space="preserve">LIJA </v>
          </cell>
          <cell r="C284" t="str">
            <v>un</v>
          </cell>
          <cell r="D284">
            <v>2000</v>
          </cell>
        </row>
        <row r="285">
          <cell r="B285" t="str">
            <v>LIMPIADOR PVC DE 1/4</v>
          </cell>
          <cell r="C285" t="str">
            <v>un</v>
          </cell>
          <cell r="D285">
            <v>25000</v>
          </cell>
        </row>
        <row r="286">
          <cell r="B286" t="str">
            <v>LISTON ORDINARIO</v>
          </cell>
          <cell r="C286" t="str">
            <v>ml</v>
          </cell>
          <cell r="D286">
            <v>1500</v>
          </cell>
        </row>
        <row r="287">
          <cell r="B287" t="str">
            <v>LISTÓN CEDRO MACHO 5x2 cm.</v>
          </cell>
          <cell r="C287" t="str">
            <v>ml</v>
          </cell>
          <cell r="D287">
            <v>3500</v>
          </cell>
        </row>
        <row r="288">
          <cell r="B288" t="str">
            <v>LISTON EN OTOBO PARA CIELORRASO</v>
          </cell>
          <cell r="C288" t="str">
            <v>m2</v>
          </cell>
          <cell r="D288">
            <v>55000</v>
          </cell>
        </row>
        <row r="289">
          <cell r="B289" t="str">
            <v>LLAVE MANGUERA DE 1/2"</v>
          </cell>
          <cell r="C289" t="str">
            <v>un</v>
          </cell>
          <cell r="D289">
            <v>20000</v>
          </cell>
        </row>
        <row r="290">
          <cell r="B290" t="str">
            <v>LLAVE PARA URINARIO</v>
          </cell>
          <cell r="C290" t="str">
            <v>un</v>
          </cell>
          <cell r="D290">
            <v>65000</v>
          </cell>
        </row>
        <row r="291">
          <cell r="B291" t="str">
            <v>LOCKER METALICO DE 0.45X2.00</v>
          </cell>
          <cell r="C291" t="str">
            <v>un</v>
          </cell>
          <cell r="D291">
            <v>225000</v>
          </cell>
        </row>
        <row r="292">
          <cell r="B292" t="str">
            <v>LOGO ACUEDUCTO EN ACERO DE 2.00X0.80</v>
          </cell>
          <cell r="C292" t="str">
            <v>un</v>
          </cell>
          <cell r="D292">
            <v>2500000</v>
          </cell>
        </row>
        <row r="293">
          <cell r="B293" t="str">
            <v>Luminaria abierta tipo INDULUX AA Sodio 400 WATTS.Pantalla de aluminio o policarbonato prismático, 633mmX482mm</v>
          </cell>
          <cell r="C293" t="str">
            <v>un</v>
          </cell>
          <cell r="D293">
            <v>265000</v>
          </cell>
        </row>
        <row r="294">
          <cell r="B294" t="str">
            <v xml:space="preserve">Luminaria completa fluorescente  TMS028 2xTL-D36W HFS 20 CMx 120 cm 120 voltios. </v>
          </cell>
          <cell r="C294" t="str">
            <v>un</v>
          </cell>
          <cell r="D294">
            <v>110000</v>
          </cell>
        </row>
        <row r="295">
          <cell r="B295" t="str">
            <v>Luminaria horizontal cerrada carcaza enteriza Sodio de alta presion  Potencia: 150W 208/220 Voltios . Incluye lampara y fotocelda</v>
          </cell>
          <cell r="C295" t="str">
            <v>un</v>
          </cell>
          <cell r="D295">
            <v>265000</v>
          </cell>
        </row>
        <row r="296">
          <cell r="B296" t="str">
            <v>LUMINARIA HORIZONTAL CERRADA DE 150 VATIOS-BOMBILLO SODIO ALTA PRESION</v>
          </cell>
          <cell r="C296" t="str">
            <v>un</v>
          </cell>
          <cell r="D296">
            <v>287500</v>
          </cell>
        </row>
        <row r="297">
          <cell r="B297" t="str">
            <v>LUMINARIA HORIZONTAL CERRADA DE 70 VATIOS-BOMBILLO SODIO ALTA PRESION</v>
          </cell>
          <cell r="C297" t="str">
            <v>un</v>
          </cell>
          <cell r="D297">
            <v>248000</v>
          </cell>
        </row>
        <row r="298">
          <cell r="B298" t="str">
            <v xml:space="preserve">Luminaria tipo reflector ROY ALHPA Ref: QUIMBAYA 70 WATTS 208 V. </v>
          </cell>
          <cell r="C298" t="str">
            <v>un</v>
          </cell>
          <cell r="D298">
            <v>120000</v>
          </cell>
        </row>
        <row r="299">
          <cell r="B299" t="str">
            <v>MADERA GRANADILLO</v>
          </cell>
          <cell r="C299" t="str">
            <v>m2</v>
          </cell>
          <cell r="D299">
            <v>85000</v>
          </cell>
        </row>
        <row r="300">
          <cell r="B300" t="str">
            <v xml:space="preserve">MALLA ELECTROSOLDADA </v>
          </cell>
          <cell r="C300" t="str">
            <v>kg</v>
          </cell>
          <cell r="D300">
            <v>2700</v>
          </cell>
        </row>
        <row r="301">
          <cell r="B301" t="str">
            <v>MALLA ELECTROSOLDADA M-084</v>
          </cell>
          <cell r="C301" t="str">
            <v>m2</v>
          </cell>
          <cell r="D301">
            <v>3900</v>
          </cell>
        </row>
        <row r="302">
          <cell r="B302" t="str">
            <v xml:space="preserve">MALLA ELECTROSOLDADA  6mm 15X15  6.00X2.35  42.20 KG </v>
          </cell>
          <cell r="C302" t="str">
            <v>un</v>
          </cell>
          <cell r="D302">
            <v>120000</v>
          </cell>
        </row>
        <row r="303">
          <cell r="B303" t="str">
            <v>MALLA PROTECCION Ancho = 4 m</v>
          </cell>
          <cell r="C303" t="str">
            <v>ml</v>
          </cell>
          <cell r="D303">
            <v>4500</v>
          </cell>
        </row>
        <row r="304">
          <cell r="B304" t="str">
            <v>MALLA GALLINERO</v>
          </cell>
          <cell r="C304" t="str">
            <v>m2</v>
          </cell>
          <cell r="D304">
            <v>1200</v>
          </cell>
        </row>
        <row r="305">
          <cell r="B305" t="str">
            <v>MALLA ONDULADA CAL 10 DE 1 1/2" x 1 1/2"</v>
          </cell>
          <cell r="C305" t="str">
            <v>m2</v>
          </cell>
          <cell r="D305">
            <v>30000</v>
          </cell>
        </row>
        <row r="306">
          <cell r="B306" t="str">
            <v>MALLA ONDULADA Cal. 12 1 1/2" (Alambre galv.)</v>
          </cell>
          <cell r="C306" t="str">
            <v>m2</v>
          </cell>
          <cell r="D306">
            <v>35000</v>
          </cell>
        </row>
        <row r="307">
          <cell r="B307" t="str">
            <v>MALLA ONDULADA Cal. 8 1 3/4" (Alambre galv.)</v>
          </cell>
          <cell r="C307" t="str">
            <v>m2</v>
          </cell>
          <cell r="D307">
            <v>32500</v>
          </cell>
        </row>
        <row r="308">
          <cell r="B308" t="str">
            <v>MANGUERA FLEXIBLE DE CONEXIÓN</v>
          </cell>
          <cell r="C308" t="str">
            <v>un</v>
          </cell>
          <cell r="D308">
            <v>15000</v>
          </cell>
        </row>
        <row r="309">
          <cell r="B309" t="str">
            <v>MANGUERAS DE LUCES TIPO AMERICANA</v>
          </cell>
          <cell r="C309" t="str">
            <v>ml</v>
          </cell>
          <cell r="D309">
            <v>30000</v>
          </cell>
        </row>
        <row r="310">
          <cell r="B310" t="str">
            <v>MANIJA VENTANA METALICA</v>
          </cell>
          <cell r="C310" t="str">
            <v>un</v>
          </cell>
          <cell r="D310">
            <v>1500</v>
          </cell>
        </row>
        <row r="311">
          <cell r="B311" t="str">
            <v>MANIOBRA DE TRANSFORMADOR</v>
          </cell>
          <cell r="C311" t="str">
            <v>un</v>
          </cell>
          <cell r="D311">
            <v>200000</v>
          </cell>
        </row>
        <row r="313">
          <cell r="B313" t="str">
            <v>MANTO ASFALTICO 10 M2</v>
          </cell>
          <cell r="C313" t="str">
            <v>rollo</v>
          </cell>
          <cell r="D313">
            <v>110000</v>
          </cell>
        </row>
        <row r="314">
          <cell r="B314" t="str">
            <v>MARCO CAJA INSP. 40 x 40</v>
          </cell>
          <cell r="C314" t="str">
            <v>un</v>
          </cell>
          <cell r="D314">
            <v>25000</v>
          </cell>
        </row>
        <row r="315">
          <cell r="B315" t="str">
            <v>MARCO CAJA INSP. 60 x 60</v>
          </cell>
          <cell r="C315" t="str">
            <v>un</v>
          </cell>
          <cell r="D315">
            <v>30000</v>
          </cell>
        </row>
        <row r="316">
          <cell r="B316" t="str">
            <v>MARCO EN ACERO PARA TAPA CAJA CS 276</v>
          </cell>
          <cell r="C316" t="str">
            <v>un</v>
          </cell>
          <cell r="D316">
            <v>180000</v>
          </cell>
        </row>
        <row r="317">
          <cell r="B317" t="str">
            <v>MARCO PUERTA MADERA</v>
          </cell>
          <cell r="C317" t="str">
            <v>un</v>
          </cell>
          <cell r="D317">
            <v>90000</v>
          </cell>
        </row>
        <row r="318">
          <cell r="B318" t="str">
            <v>MARCO PUERTA METALICA</v>
          </cell>
          <cell r="C318" t="str">
            <v>ml</v>
          </cell>
          <cell r="D318">
            <v>14500</v>
          </cell>
        </row>
        <row r="319">
          <cell r="B319" t="str">
            <v>MARCO SENCILLO EN ANGULO EN ACERO A-37</v>
          </cell>
          <cell r="C319" t="str">
            <v>un</v>
          </cell>
          <cell r="D319">
            <v>85000</v>
          </cell>
        </row>
        <row r="320">
          <cell r="B320" t="str">
            <v>MARCO VENTANA METALICA</v>
          </cell>
          <cell r="C320" t="str">
            <v>ml</v>
          </cell>
          <cell r="D320">
            <v>11500</v>
          </cell>
        </row>
        <row r="321">
          <cell r="B321" t="str">
            <v>MARCO Y CONTRAMARCO</v>
          </cell>
          <cell r="C321" t="str">
            <v>un</v>
          </cell>
          <cell r="D321">
            <v>100000</v>
          </cell>
        </row>
        <row r="322">
          <cell r="B322" t="str">
            <v>MARCO Y TAPA EN ALFAJOR DE 0,30X0,30</v>
          </cell>
          <cell r="C322" t="str">
            <v>un</v>
          </cell>
          <cell r="D322">
            <v>95000</v>
          </cell>
        </row>
        <row r="323">
          <cell r="B323" t="str">
            <v>MARMOLINA</v>
          </cell>
          <cell r="C323" t="str">
            <v>bto</v>
          </cell>
          <cell r="D323">
            <v>18500</v>
          </cell>
        </row>
        <row r="324">
          <cell r="B324" t="str">
            <v xml:space="preserve">MASILLA </v>
          </cell>
          <cell r="C324" t="str">
            <v>gl</v>
          </cell>
          <cell r="D324">
            <v>12500</v>
          </cell>
        </row>
        <row r="325">
          <cell r="B325" t="str">
            <v>MASTIL EN TUBO CONDUIT GALVANIZADO DE Ø1</v>
          </cell>
          <cell r="C325" t="str">
            <v>un</v>
          </cell>
          <cell r="D325">
            <v>40000</v>
          </cell>
        </row>
        <row r="326">
          <cell r="B326" t="str">
            <v>MASTIQUE PARA JUNTAS</v>
          </cell>
          <cell r="C326" t="str">
            <v>gl</v>
          </cell>
          <cell r="D326">
            <v>18500</v>
          </cell>
        </row>
        <row r="327">
          <cell r="B327" t="str">
            <v>MATERIAL GRANULAR</v>
          </cell>
          <cell r="C327" t="str">
            <v>m3</v>
          </cell>
          <cell r="D327">
            <v>25000</v>
          </cell>
        </row>
        <row r="328">
          <cell r="B328" t="str">
            <v>MEDIDOR DE 1/2"</v>
          </cell>
          <cell r="C328" t="str">
            <v>un</v>
          </cell>
          <cell r="D328">
            <v>68000</v>
          </cell>
        </row>
        <row r="329">
          <cell r="B329" t="str">
            <v>MEDIDOR DE AGUA      1/2"</v>
          </cell>
          <cell r="C329" t="str">
            <v>un</v>
          </cell>
          <cell r="D329">
            <v>68000</v>
          </cell>
        </row>
        <row r="330">
          <cell r="B330" t="str">
            <v>MEDIDOR TRIFASICO TETRAFILAR 50(150)A 208-120V;</v>
          </cell>
          <cell r="C330" t="str">
            <v>un</v>
          </cell>
          <cell r="D330">
            <v>1150000</v>
          </cell>
        </row>
        <row r="331">
          <cell r="B331" t="str">
            <v>MEDIDORES DE 4"</v>
          </cell>
          <cell r="C331" t="str">
            <v>un</v>
          </cell>
          <cell r="D331">
            <v>1800000</v>
          </cell>
        </row>
        <row r="332">
          <cell r="B332" t="str">
            <v>MESON EN ACERO INOXIDABLE DE 60 cm CAL 20</v>
          </cell>
          <cell r="C332" t="str">
            <v>ml</v>
          </cell>
          <cell r="D332">
            <v>300000</v>
          </cell>
        </row>
        <row r="333">
          <cell r="B333" t="str">
            <v xml:space="preserve">MEZCLADOR LAVAPLATOS </v>
          </cell>
          <cell r="C333" t="str">
            <v>un</v>
          </cell>
          <cell r="D333">
            <v>245000</v>
          </cell>
        </row>
        <row r="334">
          <cell r="B334" t="str">
            <v>MINISPLIT LG 18000 BTU</v>
          </cell>
          <cell r="C334" t="str">
            <v>un</v>
          </cell>
          <cell r="D334">
            <v>1700000</v>
          </cell>
        </row>
        <row r="335">
          <cell r="B335" t="str">
            <v>MORTERO 1:3 ( arena semilavada de peña )</v>
          </cell>
          <cell r="C335" t="str">
            <v>m3</v>
          </cell>
          <cell r="D335">
            <v>245000</v>
          </cell>
        </row>
        <row r="336">
          <cell r="B336" t="str">
            <v>MORTERO 1:4 ( arena semilavada )</v>
          </cell>
          <cell r="C336" t="str">
            <v>m3</v>
          </cell>
          <cell r="D336">
            <v>225000</v>
          </cell>
        </row>
        <row r="337">
          <cell r="B337" t="str">
            <v>MORTERO 1:3 IMPERMEABILIZADO</v>
          </cell>
          <cell r="C337" t="str">
            <v>m3</v>
          </cell>
          <cell r="D337">
            <v>265000</v>
          </cell>
        </row>
        <row r="338">
          <cell r="B338" t="str">
            <v>MORTERO 1:5</v>
          </cell>
          <cell r="C338" t="str">
            <v>m3</v>
          </cell>
          <cell r="D338">
            <v>215000</v>
          </cell>
        </row>
        <row r="339">
          <cell r="B339" t="str">
            <v>MURO EN LADRILLO TOLETE COMUN EN 0.125 CON PEGA DE MORTERO 1:5</v>
          </cell>
          <cell r="C339" t="str">
            <v>m2</v>
          </cell>
          <cell r="D339">
            <v>38000</v>
          </cell>
        </row>
        <row r="340">
          <cell r="B340" t="str">
            <v>NIPLE GALAVANIZADO DE 4" SH 40</v>
          </cell>
          <cell r="C340" t="str">
            <v>un</v>
          </cell>
          <cell r="D340">
            <v>69600</v>
          </cell>
        </row>
        <row r="341">
          <cell r="B341" t="str">
            <v>ORINAL MEDIANO BLANCO PORCELANA</v>
          </cell>
          <cell r="C341" t="str">
            <v>un</v>
          </cell>
          <cell r="D341">
            <v>195000</v>
          </cell>
        </row>
        <row r="342">
          <cell r="B342" t="str">
            <v>PABMERIL PLIEGO 9" x 11"</v>
          </cell>
          <cell r="C342" t="str">
            <v>un</v>
          </cell>
          <cell r="D342">
            <v>2000</v>
          </cell>
        </row>
        <row r="343">
          <cell r="B343" t="str">
            <v>PARLANTE</v>
          </cell>
          <cell r="C343" t="str">
            <v>un</v>
          </cell>
          <cell r="D343">
            <v>250000</v>
          </cell>
        </row>
        <row r="344">
          <cell r="B344" t="str">
            <v xml:space="preserve">PALETAS REFLECTIVAS DE SEÑALIZACION -CONOS-CINTA SEÑALI </v>
          </cell>
          <cell r="C344" t="str">
            <v>gl</v>
          </cell>
          <cell r="D344">
            <v>200000</v>
          </cell>
        </row>
        <row r="345">
          <cell r="B345" t="str">
            <v>PASTO</v>
          </cell>
          <cell r="C345" t="str">
            <v>m2</v>
          </cell>
          <cell r="D345">
            <v>3000</v>
          </cell>
        </row>
        <row r="346">
          <cell r="B346" t="str">
            <v>PEGACOR BLANCO</v>
          </cell>
          <cell r="C346" t="str">
            <v>kg</v>
          </cell>
          <cell r="D346">
            <v>1000</v>
          </cell>
        </row>
        <row r="347">
          <cell r="B347" t="str">
            <v>PEGACOR E-50</v>
          </cell>
          <cell r="C347" t="str">
            <v>kg</v>
          </cell>
          <cell r="D347">
            <v>800</v>
          </cell>
        </row>
        <row r="348">
          <cell r="B348" t="str">
            <v>PEGANTE PARA GAS FUERZA MEDIA</v>
          </cell>
          <cell r="C348" t="str">
            <v>un</v>
          </cell>
          <cell r="D348">
            <v>5000</v>
          </cell>
        </row>
        <row r="349">
          <cell r="B349" t="str">
            <v>PELICULA SAN BLASTING</v>
          </cell>
          <cell r="C349" t="str">
            <v>m2</v>
          </cell>
          <cell r="D349">
            <v>20000</v>
          </cell>
        </row>
        <row r="350">
          <cell r="B350" t="str">
            <v>Percha simple - GRIVAL</v>
          </cell>
          <cell r="C350" t="str">
            <v>un</v>
          </cell>
          <cell r="D350">
            <v>40000</v>
          </cell>
        </row>
        <row r="351">
          <cell r="B351" t="str">
            <v>PERFIL ALN 173 DE 6 mts</v>
          </cell>
          <cell r="C351" t="str">
            <v>un</v>
          </cell>
          <cell r="D351">
            <v>40000</v>
          </cell>
        </row>
        <row r="352">
          <cell r="B352" t="str">
            <v>PERFIL ALN 177 DE 6 mts</v>
          </cell>
          <cell r="C352" t="str">
            <v>un</v>
          </cell>
          <cell r="D352">
            <v>25000</v>
          </cell>
        </row>
        <row r="353">
          <cell r="B353" t="str">
            <v>PERFIL ALN 292 DE 6 mts</v>
          </cell>
          <cell r="C353" t="str">
            <v>un</v>
          </cell>
          <cell r="D353">
            <v>75000</v>
          </cell>
        </row>
        <row r="354">
          <cell r="B354" t="str">
            <v>PERFIL ESTRUCTURAL EN C 160*60 1.5mm</v>
          </cell>
          <cell r="C354" t="str">
            <v>kg</v>
          </cell>
          <cell r="D354">
            <v>7000</v>
          </cell>
        </row>
        <row r="355">
          <cell r="B355" t="str">
            <v>PIBOTES, RODACHINES, PARALES, OMEGAS</v>
          </cell>
          <cell r="C355" t="str">
            <v>m2</v>
          </cell>
          <cell r="D355">
            <v>25000</v>
          </cell>
        </row>
        <row r="356">
          <cell r="B356" t="str">
            <v>PIEDRA ESMERIL</v>
          </cell>
          <cell r="C356" t="str">
            <v>un</v>
          </cell>
          <cell r="D356">
            <v>40000</v>
          </cell>
        </row>
        <row r="357">
          <cell r="B357" t="str">
            <v>PIEDRA MEDIA ZONGA</v>
          </cell>
          <cell r="C357" t="str">
            <v>m3</v>
          </cell>
          <cell r="D357">
            <v>35000</v>
          </cell>
        </row>
        <row r="358">
          <cell r="B358" t="str">
            <v>PIEDRA RAJON</v>
          </cell>
          <cell r="C358" t="str">
            <v>m3</v>
          </cell>
          <cell r="D358">
            <v>70000</v>
          </cell>
        </row>
        <row r="359">
          <cell r="B359" t="str">
            <v>PINTURA ACRILTEX</v>
          </cell>
          <cell r="C359" t="str">
            <v>gl</v>
          </cell>
          <cell r="D359">
            <v>94500</v>
          </cell>
        </row>
        <row r="360">
          <cell r="B360" t="str">
            <v>PINTURA Electrostatica (poliester gris )</v>
          </cell>
          <cell r="C360" t="str">
            <v>m2</v>
          </cell>
          <cell r="D360">
            <v>50000</v>
          </cell>
        </row>
        <row r="361">
          <cell r="B361" t="str">
            <v>PINTURA EPOXICA</v>
          </cell>
          <cell r="C361" t="str">
            <v>gl</v>
          </cell>
          <cell r="D361">
            <v>85000</v>
          </cell>
        </row>
        <row r="362">
          <cell r="B362" t="str">
            <v>PINTURA KORAZA</v>
          </cell>
          <cell r="C362" t="str">
            <v>gl</v>
          </cell>
          <cell r="D362">
            <v>60000</v>
          </cell>
        </row>
        <row r="363">
          <cell r="B363" t="str">
            <v>PINTURA BITUMINOSA</v>
          </cell>
          <cell r="C363" t="str">
            <v>gl</v>
          </cell>
          <cell r="D363">
            <v>70000</v>
          </cell>
        </row>
        <row r="364">
          <cell r="B364" t="str">
            <v>PINTURA VINILO TIPO 1</v>
          </cell>
          <cell r="C364" t="str">
            <v>gl</v>
          </cell>
          <cell r="D364">
            <v>60000</v>
          </cell>
        </row>
        <row r="365">
          <cell r="B365" t="str">
            <v>PISO EN CERAMICA DE 30X30</v>
          </cell>
          <cell r="C365" t="str">
            <v>m2</v>
          </cell>
          <cell r="D365">
            <v>28500</v>
          </cell>
        </row>
        <row r="366">
          <cell r="B366" t="str">
            <v>PISO EN MADERA GRANADILLO</v>
          </cell>
          <cell r="C366" t="str">
            <v>m2</v>
          </cell>
          <cell r="D366">
            <v>120000</v>
          </cell>
        </row>
        <row r="367">
          <cell r="B367" t="str">
            <v>PINTURA VINILO TIPO 2</v>
          </cell>
          <cell r="C367" t="str">
            <v>gl</v>
          </cell>
          <cell r="D367">
            <v>40000</v>
          </cell>
        </row>
        <row r="368">
          <cell r="B368" t="str">
            <v>PISO PORCELANATO</v>
          </cell>
          <cell r="C368" t="str">
            <v>m2</v>
          </cell>
          <cell r="D368">
            <v>52500</v>
          </cell>
        </row>
        <row r="369">
          <cell r="B369" t="str">
            <v>Porta rollos - GRIVAL Línea STYLO,</v>
          </cell>
          <cell r="C369" t="str">
            <v>un</v>
          </cell>
          <cell r="D369">
            <v>60000</v>
          </cell>
        </row>
        <row r="370">
          <cell r="B370" t="str">
            <v>PLATINA DE  1/2" * 1/8</v>
          </cell>
          <cell r="C370" t="str">
            <v>un</v>
          </cell>
          <cell r="D370">
            <v>6000</v>
          </cell>
        </row>
        <row r="371">
          <cell r="B371" t="str">
            <v xml:space="preserve">PLATINA DE  3/4" </v>
          </cell>
          <cell r="C371" t="str">
            <v>un</v>
          </cell>
          <cell r="D371">
            <v>7500</v>
          </cell>
        </row>
        <row r="372">
          <cell r="B372" t="str">
            <v>PLATINA DE  3/4" X 1/8"</v>
          </cell>
          <cell r="C372" t="str">
            <v>ml</v>
          </cell>
          <cell r="D372">
            <v>2000</v>
          </cell>
        </row>
        <row r="373">
          <cell r="B373" t="str">
            <v>POLIETILENO No. 4</v>
          </cell>
          <cell r="C373" t="str">
            <v>m2</v>
          </cell>
          <cell r="D373">
            <v>2500</v>
          </cell>
        </row>
        <row r="374">
          <cell r="B374" t="str">
            <v>POLIETILENO No. 6</v>
          </cell>
          <cell r="C374" t="str">
            <v>m2</v>
          </cell>
          <cell r="D374">
            <v>2800</v>
          </cell>
        </row>
        <row r="375">
          <cell r="B375" t="str">
            <v>PRIMER ANTICORROSIVO</v>
          </cell>
          <cell r="C375" t="str">
            <v>gl</v>
          </cell>
          <cell r="D375">
            <v>61700</v>
          </cell>
        </row>
        <row r="376">
          <cell r="B376" t="str">
            <v>PUNTILLA 3/4"</v>
          </cell>
          <cell r="C376" t="str">
            <v>lb</v>
          </cell>
          <cell r="D376">
            <v>2600</v>
          </cell>
        </row>
        <row r="377">
          <cell r="B377" t="str">
            <v>PUNTILLA 1"</v>
          </cell>
          <cell r="C377" t="str">
            <v>lb</v>
          </cell>
          <cell r="D377">
            <v>2600</v>
          </cell>
        </row>
        <row r="378">
          <cell r="B378" t="str">
            <v>PUNTILLA 11/4"</v>
          </cell>
          <cell r="C378" t="str">
            <v>lb</v>
          </cell>
          <cell r="D378">
            <v>2400</v>
          </cell>
        </row>
        <row r="379">
          <cell r="B379" t="str">
            <v>PUNTILLA 11/2"</v>
          </cell>
          <cell r="C379" t="str">
            <v>lb</v>
          </cell>
          <cell r="D379">
            <v>2200</v>
          </cell>
        </row>
        <row r="380">
          <cell r="B380" t="str">
            <v>PUNTILLA 2"</v>
          </cell>
          <cell r="C380" t="str">
            <v>lb</v>
          </cell>
          <cell r="D380">
            <v>2200</v>
          </cell>
        </row>
        <row r="381">
          <cell r="B381" t="str">
            <v>PUNTILLA 21/2"</v>
          </cell>
          <cell r="C381" t="str">
            <v>lb</v>
          </cell>
          <cell r="D381">
            <v>2200</v>
          </cell>
        </row>
        <row r="382">
          <cell r="C382" t="str">
            <v>lb</v>
          </cell>
          <cell r="D382">
            <v>2200</v>
          </cell>
        </row>
        <row r="383">
          <cell r="C383" t="str">
            <v>lb</v>
          </cell>
          <cell r="D383">
            <v>2100</v>
          </cell>
        </row>
        <row r="384">
          <cell r="C384" t="str">
            <v>un</v>
          </cell>
          <cell r="D384">
            <v>5900</v>
          </cell>
        </row>
        <row r="385">
          <cell r="C385" t="str">
            <v>un</v>
          </cell>
          <cell r="D385">
            <v>5900</v>
          </cell>
        </row>
        <row r="386">
          <cell r="B386" t="str">
            <v>RECEBO B-200</v>
          </cell>
          <cell r="C386" t="str">
            <v>m3</v>
          </cell>
          <cell r="D386">
            <v>32000</v>
          </cell>
        </row>
        <row r="387">
          <cell r="B387" t="str">
            <v>RECEBO B-600</v>
          </cell>
          <cell r="C387" t="str">
            <v>m3</v>
          </cell>
          <cell r="D387">
            <v>41500</v>
          </cell>
        </row>
        <row r="388">
          <cell r="B388" t="str">
            <v>RECEBO COMÚN</v>
          </cell>
          <cell r="C388" t="str">
            <v>m3</v>
          </cell>
          <cell r="D388">
            <v>28000</v>
          </cell>
        </row>
        <row r="389">
          <cell r="B389" t="str">
            <v>RECEBO B-400</v>
          </cell>
          <cell r="C389" t="str">
            <v>m3</v>
          </cell>
          <cell r="D389">
            <v>36000</v>
          </cell>
        </row>
        <row r="390">
          <cell r="B390" t="str">
            <v>RED PARA ATERRIZAR SUBESTACION</v>
          </cell>
          <cell r="C390" t="str">
            <v>gl</v>
          </cell>
          <cell r="D390">
            <v>3500000</v>
          </cell>
        </row>
        <row r="391">
          <cell r="B391" t="str">
            <v>RED TRENZADA CABLE 2X2+2</v>
          </cell>
          <cell r="C391" t="str">
            <v>ml</v>
          </cell>
          <cell r="D391">
            <v>13500</v>
          </cell>
        </row>
        <row r="392">
          <cell r="B392" t="str">
            <v>RED TRENZADA CABLE 3x1/0+1/0</v>
          </cell>
          <cell r="C392" t="str">
            <v>ml</v>
          </cell>
          <cell r="D392">
            <v>23500</v>
          </cell>
        </row>
        <row r="393">
          <cell r="B393" t="str">
            <v xml:space="preserve">REFLECTOR DE 250 VATIOS-SODIO ALTA PRESION -220 VOLTIOS-SODIO ALTA </v>
          </cell>
          <cell r="C393" t="str">
            <v>un</v>
          </cell>
          <cell r="D393">
            <v>1450000</v>
          </cell>
        </row>
        <row r="394">
          <cell r="B394" t="str">
            <v>REFLECTOR DE 400 W</v>
          </cell>
          <cell r="C394" t="str">
            <v>un</v>
          </cell>
          <cell r="D394">
            <v>400000</v>
          </cell>
        </row>
        <row r="395">
          <cell r="B395" t="str">
            <v>REGISTRO DE 3/4"</v>
          </cell>
          <cell r="C395" t="str">
            <v>un</v>
          </cell>
          <cell r="D395">
            <v>22500</v>
          </cell>
        </row>
        <row r="396">
          <cell r="B396" t="str">
            <v>REGISTRO DE BOLA 1/2"</v>
          </cell>
          <cell r="C396" t="str">
            <v>un</v>
          </cell>
          <cell r="D396">
            <v>14500</v>
          </cell>
        </row>
        <row r="397">
          <cell r="B397" t="str">
            <v>REGISTRO P.D.  R&amp;W - 2 1/2 " ( de cortina )</v>
          </cell>
          <cell r="C397" t="str">
            <v>un</v>
          </cell>
          <cell r="D397">
            <v>268000</v>
          </cell>
        </row>
        <row r="398">
          <cell r="B398" t="str">
            <v>REGISTRO R&amp;W - 1" ( de cortina ) Ref. 206</v>
          </cell>
          <cell r="C398" t="str">
            <v>un</v>
          </cell>
          <cell r="D398">
            <v>60000</v>
          </cell>
        </row>
        <row r="399">
          <cell r="B399" t="str">
            <v>REGISTRO R&amp;W - 1/2" ( de cortina ) Ref. 206</v>
          </cell>
          <cell r="C399" t="str">
            <v>un</v>
          </cell>
          <cell r="D399">
            <v>35000</v>
          </cell>
        </row>
        <row r="400">
          <cell r="B400" t="str">
            <v>REGISTRO R&amp;W - 3/4" ( de cortina ) Ref. 206</v>
          </cell>
          <cell r="C400" t="str">
            <v>un</v>
          </cell>
          <cell r="D400">
            <v>45000</v>
          </cell>
        </row>
        <row r="401">
          <cell r="B401" t="str">
            <v xml:space="preserve">REJILLA Aluminio 3"x2" </v>
          </cell>
          <cell r="C401" t="str">
            <v>un</v>
          </cell>
          <cell r="D401">
            <v>5900</v>
          </cell>
        </row>
        <row r="402">
          <cell r="B402" t="str">
            <v>REJILLA VENTILACION PLASTICA DE 25X25</v>
          </cell>
          <cell r="C402" t="str">
            <v>un</v>
          </cell>
          <cell r="D402">
            <v>12644</v>
          </cell>
        </row>
        <row r="403">
          <cell r="B403" t="str">
            <v>Rejillas de piso en aluminio de 3x2 con sosco</v>
          </cell>
          <cell r="C403" t="str">
            <v>un</v>
          </cell>
          <cell r="D403">
            <v>5900</v>
          </cell>
        </row>
        <row r="404">
          <cell r="B404" t="str">
            <v>RELLENO ARENA DE PEÑA</v>
          </cell>
          <cell r="C404" t="str">
            <v>m3</v>
          </cell>
          <cell r="D404">
            <v>40000</v>
          </cell>
        </row>
        <row r="405">
          <cell r="B405" t="str">
            <v>Repisa vidrio Baño Línea STYLO</v>
          </cell>
          <cell r="C405" t="str">
            <v>un</v>
          </cell>
          <cell r="D405">
            <v>115000</v>
          </cell>
        </row>
        <row r="406">
          <cell r="B406" t="str">
            <v>REMOVEDOR PVC</v>
          </cell>
          <cell r="C406" t="str">
            <v>un</v>
          </cell>
          <cell r="D406">
            <v>3750</v>
          </cell>
        </row>
        <row r="408">
          <cell r="B408" t="str">
            <v>REPISA ORDINARIO 3 m</v>
          </cell>
          <cell r="C408" t="str">
            <v>un</v>
          </cell>
          <cell r="D408">
            <v>8000</v>
          </cell>
        </row>
        <row r="409">
          <cell r="B409" t="str">
            <v xml:space="preserve">ROCKTOP </v>
          </cell>
          <cell r="C409" t="str">
            <v>kg</v>
          </cell>
          <cell r="D409">
            <v>2500</v>
          </cell>
        </row>
        <row r="410">
          <cell r="B410" t="str">
            <v>SANITARIO LINEA MONTECARLO CON GRIFERIA</v>
          </cell>
          <cell r="C410" t="str">
            <v>un</v>
          </cell>
          <cell r="D410">
            <v>430000</v>
          </cell>
        </row>
        <row r="411">
          <cell r="B411" t="str">
            <v xml:space="preserve">SECCIONADOR TRIPOLAR EN AIRE 400A-17,5 kV DE OPERACIÓN BAJO </v>
          </cell>
          <cell r="C411" t="str">
            <v>un</v>
          </cell>
          <cell r="D411">
            <v>10200000</v>
          </cell>
        </row>
        <row r="412">
          <cell r="B412" t="str">
            <v>SELLADOR</v>
          </cell>
          <cell r="C412" t="str">
            <v>gl</v>
          </cell>
          <cell r="D412">
            <v>18000</v>
          </cell>
        </row>
        <row r="413">
          <cell r="B413" t="str">
            <v>SELLADOR O CERA DE PISO</v>
          </cell>
          <cell r="C413" t="str">
            <v>m2</v>
          </cell>
          <cell r="D413">
            <v>1800</v>
          </cell>
        </row>
        <row r="414">
          <cell r="B414" t="str">
            <v>SELLADOR Y TINTILLA</v>
          </cell>
          <cell r="C414" t="str">
            <v>gl</v>
          </cell>
          <cell r="D414">
            <v>15000</v>
          </cell>
        </row>
        <row r="415">
          <cell r="B415" t="str">
            <v>SENSOR FOTOELECTRICO DETECTOR DE HUMO</v>
          </cell>
          <cell r="C415" t="str">
            <v>un</v>
          </cell>
          <cell r="D415">
            <v>90000</v>
          </cell>
        </row>
        <row r="416">
          <cell r="B416" t="str">
            <v>SIFON LAVAMANOS plastico gerfor GF-580322</v>
          </cell>
          <cell r="C416" t="str">
            <v>un</v>
          </cell>
          <cell r="D416">
            <v>12000</v>
          </cell>
        </row>
        <row r="417">
          <cell r="B417" t="str">
            <v>SIKA 1</v>
          </cell>
          <cell r="C417" t="str">
            <v>kg</v>
          </cell>
          <cell r="D417">
            <v>8500</v>
          </cell>
        </row>
        <row r="418">
          <cell r="B418" t="str">
            <v>SIKADUR 32</v>
          </cell>
          <cell r="C418" t="str">
            <v>kg</v>
          </cell>
          <cell r="D418">
            <v>50000</v>
          </cell>
        </row>
        <row r="419">
          <cell r="B419" t="str">
            <v xml:space="preserve">SIKAFLEX-1a cartu </v>
          </cell>
          <cell r="C419" t="str">
            <v>un</v>
          </cell>
          <cell r="D419">
            <v>25000</v>
          </cell>
        </row>
        <row r="420">
          <cell r="B420" t="str">
            <v>SILICONA</v>
          </cell>
          <cell r="C420" t="str">
            <v>un</v>
          </cell>
          <cell r="D420">
            <v>15000</v>
          </cell>
        </row>
        <row r="421">
          <cell r="B421" t="str">
            <v>SISTEMA DESINFECCION AGUA TRATADA</v>
          </cell>
          <cell r="C421" t="str">
            <v>un</v>
          </cell>
          <cell r="D421">
            <v>3800000</v>
          </cell>
        </row>
        <row r="422">
          <cell r="B422" t="str">
            <v>SISTEMA CONTROL ELECTRICO TODO INCLUIDO PARA LA PLANTA TRATAMIENTO</v>
          </cell>
          <cell r="C422" t="str">
            <v>un</v>
          </cell>
          <cell r="D422">
            <v>13000000</v>
          </cell>
        </row>
        <row r="423">
          <cell r="B423" t="str">
            <v>SOLDADOR PVC 1/4</v>
          </cell>
          <cell r="C423" t="str">
            <v>un</v>
          </cell>
          <cell r="D423">
            <v>45000</v>
          </cell>
        </row>
        <row r="424">
          <cell r="B424" t="str">
            <v xml:space="preserve">SOLDADURA E - 70  </v>
          </cell>
          <cell r="C424" t="str">
            <v>kg</v>
          </cell>
          <cell r="D424">
            <v>7500</v>
          </cell>
        </row>
        <row r="425">
          <cell r="B425" t="str">
            <v>SOLDADURA ESTAÑO</v>
          </cell>
          <cell r="C425" t="str">
            <v>un</v>
          </cell>
          <cell r="D425">
            <v>35000</v>
          </cell>
        </row>
        <row r="426">
          <cell r="B426" t="str">
            <v>SOLDADURA EXOTERMICA TIPO CADWELD o SIMILAR  de 90 GRAMOS</v>
          </cell>
          <cell r="C426" t="str">
            <v>un</v>
          </cell>
          <cell r="D426">
            <v>17000</v>
          </cell>
        </row>
        <row r="427">
          <cell r="B427" t="str">
            <v>SOPORTE PARA TUBERIA DE 4"</v>
          </cell>
          <cell r="C427" t="str">
            <v>un</v>
          </cell>
          <cell r="D427">
            <v>17980</v>
          </cell>
        </row>
        <row r="428">
          <cell r="B428" t="str">
            <v>SOPORTES LAVAMANOS</v>
          </cell>
          <cell r="C428" t="str">
            <v>jg</v>
          </cell>
          <cell r="D428">
            <v>2500</v>
          </cell>
        </row>
        <row r="429">
          <cell r="B429" t="str">
            <v>SOPORTES ORINAL</v>
          </cell>
          <cell r="C429" t="str">
            <v>un</v>
          </cell>
          <cell r="D429">
            <v>8500</v>
          </cell>
        </row>
        <row r="430">
          <cell r="B430" t="str">
            <v>TABLA BURRA ORDINARIA 0.20 DE 3.0 MTS</v>
          </cell>
          <cell r="C430" t="str">
            <v>un</v>
          </cell>
          <cell r="D430">
            <v>13500</v>
          </cell>
        </row>
        <row r="431">
          <cell r="B431" t="str">
            <v>TABLA BURRA ORDINARIA 0.30 DE 3.0 MTS</v>
          </cell>
          <cell r="C431" t="str">
            <v>un</v>
          </cell>
          <cell r="D431">
            <v>16000</v>
          </cell>
        </row>
        <row r="432">
          <cell r="B432" t="str">
            <v>TABLA CHAPA ORDINARIA 0.25 DE 3.0 MTS</v>
          </cell>
          <cell r="C432" t="str">
            <v>un</v>
          </cell>
          <cell r="D432">
            <v>13000</v>
          </cell>
        </row>
        <row r="433">
          <cell r="B433" t="str">
            <v>TABLA CHAPA ORDINARIA 0.20 DE 3.0 MTS</v>
          </cell>
          <cell r="C433" t="str">
            <v>un</v>
          </cell>
          <cell r="D433">
            <v>10000</v>
          </cell>
        </row>
        <row r="434">
          <cell r="B434" t="str">
            <v>TABLA CHAPA ORDINARIA 0.15 DE 3.0 MTS</v>
          </cell>
          <cell r="C434" t="str">
            <v>un</v>
          </cell>
          <cell r="D434">
            <v>7500</v>
          </cell>
        </row>
        <row r="435">
          <cell r="C435" t="str">
            <v>un</v>
          </cell>
        </row>
        <row r="436">
          <cell r="C436" t="str">
            <v>ml</v>
          </cell>
        </row>
        <row r="437">
          <cell r="B437" t="str">
            <v xml:space="preserve">TABLERO DE 12 CIRCUITOS CON ESPACIO PARA TOTALIZADOR, PUERTA Y CHAPA  -208 V - 3F5H-60HZ </v>
          </cell>
          <cell r="C437" t="str">
            <v>un</v>
          </cell>
        </row>
        <row r="438">
          <cell r="B438" t="str">
            <v>TABLERO DE 12 CTOS</v>
          </cell>
          <cell r="C438" t="str">
            <v>un</v>
          </cell>
          <cell r="D438">
            <v>165000</v>
          </cell>
        </row>
        <row r="439">
          <cell r="B439" t="str">
            <v>TABLERO 24 CIRCUITOS, PUERTA Y CHAPA, ESP TOTALIZADOR</v>
          </cell>
          <cell r="C439" t="str">
            <v>un</v>
          </cell>
          <cell r="D439">
            <v>225000</v>
          </cell>
        </row>
        <row r="440">
          <cell r="B440" t="str">
            <v xml:space="preserve">TABLERO 36 CIRCUITOS, PUERTA Y CHAPA, ESP TOTALIZADOR  </v>
          </cell>
          <cell r="C440" t="str">
            <v>un</v>
          </cell>
          <cell r="D440">
            <v>420000</v>
          </cell>
        </row>
        <row r="441">
          <cell r="B441" t="str">
            <v>TABLERO TRIFASICO DE 6 CIRCUITOS</v>
          </cell>
          <cell r="C441" t="str">
            <v>un</v>
          </cell>
          <cell r="D441">
            <v>89800</v>
          </cell>
        </row>
        <row r="442">
          <cell r="B442" t="str">
            <v>TABLETA GRES DE 25X25</v>
          </cell>
          <cell r="C442" t="str">
            <v>m2</v>
          </cell>
          <cell r="D442">
            <v>12500</v>
          </cell>
        </row>
        <row r="443">
          <cell r="B443" t="str">
            <v>TABLEX, LISTONES, PALOS</v>
          </cell>
          <cell r="C443" t="str">
            <v>m2</v>
          </cell>
          <cell r="D443">
            <v>250000</v>
          </cell>
        </row>
        <row r="444">
          <cell r="B444" t="str">
            <v>TABLÓN DE GRES  25X25</v>
          </cell>
          <cell r="C444" t="str">
            <v>m2</v>
          </cell>
          <cell r="D444">
            <v>26000</v>
          </cell>
        </row>
        <row r="445">
          <cell r="B445" t="str">
            <v>TABLON DE GRESS DE 33X33</v>
          </cell>
          <cell r="C445" t="str">
            <v>m2</v>
          </cell>
          <cell r="D445">
            <v>30000</v>
          </cell>
        </row>
        <row r="446">
          <cell r="B446" t="str">
            <v>TANQUE COLEMPAQUES 500 LT (incluye tapa y accesorios)</v>
          </cell>
          <cell r="C446" t="str">
            <v>ml</v>
          </cell>
          <cell r="D446">
            <v>185000</v>
          </cell>
        </row>
        <row r="447">
          <cell r="B447" t="str">
            <v>TABLERO MELAMINICO DE 1.83X2.44</v>
          </cell>
          <cell r="C447" t="str">
            <v>un</v>
          </cell>
          <cell r="D447">
            <v>125000</v>
          </cell>
        </row>
        <row r="448">
          <cell r="B448" t="str">
            <v>TABLERO EN AMARILLO</v>
          </cell>
          <cell r="C448" t="str">
            <v>m2</v>
          </cell>
          <cell r="D448">
            <v>180000</v>
          </cell>
        </row>
        <row r="449">
          <cell r="B449" t="str">
            <v>TAPA CAJA INSP. 60 x 60</v>
          </cell>
          <cell r="C449" t="str">
            <v>un</v>
          </cell>
          <cell r="D449">
            <v>8000</v>
          </cell>
        </row>
        <row r="450">
          <cell r="B450" t="str">
            <v>TABLETA MARMOL</v>
          </cell>
          <cell r="C450" t="str">
            <v>m2</v>
          </cell>
          <cell r="D450">
            <v>80000</v>
          </cell>
        </row>
        <row r="451">
          <cell r="B451" t="str">
            <v>TAPA CIEGA CON IMPACTO GALVANIZADA CUADRADA 4X4"</v>
          </cell>
          <cell r="C451" t="str">
            <v>un</v>
          </cell>
          <cell r="D451">
            <v>2500</v>
          </cell>
        </row>
        <row r="452">
          <cell r="B452" t="str">
            <v>TAPA EN CONCRETO (4000 PSI)</v>
          </cell>
          <cell r="C452" t="str">
            <v>un</v>
          </cell>
          <cell r="D452">
            <v>65000</v>
          </cell>
        </row>
        <row r="453">
          <cell r="B453" t="str">
            <v>TAPA EN CONCRETO CAJA CS 276</v>
          </cell>
          <cell r="C453" t="str">
            <v>un</v>
          </cell>
          <cell r="D453">
            <v>250000</v>
          </cell>
        </row>
        <row r="454">
          <cell r="B454" t="str">
            <v>TAPA REGISTRO PLASTICO DE 20X20</v>
          </cell>
          <cell r="C454" t="str">
            <v>un</v>
          </cell>
          <cell r="D454">
            <v>10500</v>
          </cell>
        </row>
        <row r="455">
          <cell r="B455" t="str">
            <v>TAPON GALVANIZADO MACHO DE 2"</v>
          </cell>
          <cell r="C455" t="str">
            <v>un</v>
          </cell>
          <cell r="D455">
            <v>14500</v>
          </cell>
        </row>
        <row r="456">
          <cell r="B456" t="str">
            <v>TAPÓN SOLDADO PRESIÓN 1 1/2"</v>
          </cell>
          <cell r="C456" t="str">
            <v>un</v>
          </cell>
          <cell r="D456">
            <v>3500</v>
          </cell>
        </row>
        <row r="457">
          <cell r="B457" t="str">
            <v>TAZA Institucional blanca Mancesa IC-IP41</v>
          </cell>
          <cell r="C457" t="str">
            <v>un</v>
          </cell>
          <cell r="D457">
            <v>90000</v>
          </cell>
        </row>
        <row r="458">
          <cell r="B458" t="str">
            <v>TEE EN ALUMINIO BLANCO</v>
          </cell>
          <cell r="C458" t="str">
            <v>un</v>
          </cell>
          <cell r="D458">
            <v>6500</v>
          </cell>
        </row>
        <row r="459">
          <cell r="B459" t="str">
            <v>TEE GALVANIZADA DE 4"</v>
          </cell>
          <cell r="C459" t="str">
            <v>un</v>
          </cell>
          <cell r="D459">
            <v>56260</v>
          </cell>
        </row>
        <row r="460">
          <cell r="B460" t="str">
            <v>TEE PRESIÓN  1 1/2" Pavco</v>
          </cell>
          <cell r="C460" t="str">
            <v>un</v>
          </cell>
          <cell r="D460">
            <v>6000</v>
          </cell>
        </row>
        <row r="461">
          <cell r="B461" t="str">
            <v>TEE PRESIÓN SOLDADA  1"</v>
          </cell>
          <cell r="C461" t="str">
            <v>un</v>
          </cell>
          <cell r="D461">
            <v>6500</v>
          </cell>
        </row>
        <row r="462">
          <cell r="B462" t="str">
            <v>TEJA DE ZINC 0.80X2.43</v>
          </cell>
          <cell r="C462" t="str">
            <v>un</v>
          </cell>
          <cell r="D462">
            <v>15400</v>
          </cell>
        </row>
        <row r="463">
          <cell r="B463" t="str">
            <v>TEJA CANALETA 90</v>
          </cell>
          <cell r="C463" t="str">
            <v>m2</v>
          </cell>
          <cell r="D463">
            <v>25000</v>
          </cell>
        </row>
        <row r="464">
          <cell r="B464" t="str">
            <v xml:space="preserve">TEJA DE BARRO </v>
          </cell>
          <cell r="C464" t="str">
            <v>un</v>
          </cell>
          <cell r="D464">
            <v>1850</v>
          </cell>
        </row>
        <row r="465">
          <cell r="B465" t="str">
            <v>TEJA ONDULADA ETERNIT No. 6 DE 0.92X1.83</v>
          </cell>
          <cell r="C465" t="str">
            <v>un</v>
          </cell>
          <cell r="D465">
            <v>26500</v>
          </cell>
        </row>
        <row r="466">
          <cell r="B466" t="str">
            <v>TEJA THERMOACUSTICA TRAPEZOIDAL  2.44X0.82</v>
          </cell>
          <cell r="C466" t="str">
            <v>un</v>
          </cell>
          <cell r="D466">
            <v>48000</v>
          </cell>
        </row>
        <row r="467">
          <cell r="B467" t="str">
            <v>TELA ASFALTICA DE 15 M2</v>
          </cell>
          <cell r="C467" t="str">
            <v>rollo</v>
          </cell>
          <cell r="D467">
            <v>30000</v>
          </cell>
        </row>
        <row r="468">
          <cell r="B468" t="str">
            <v>TELA VERDE CERRAMIENTO</v>
          </cell>
          <cell r="C468" t="str">
            <v>ML</v>
          </cell>
          <cell r="D468">
            <v>2500</v>
          </cell>
        </row>
        <row r="469">
          <cell r="B469" t="str">
            <v>TERMINAL PONCHAR 2 AWG</v>
          </cell>
          <cell r="C469" t="str">
            <v>un</v>
          </cell>
          <cell r="D469">
            <v>5900</v>
          </cell>
        </row>
        <row r="470">
          <cell r="B470" t="str">
            <v xml:space="preserve">Terminal preformado uso interior 15 kV para cable 2 – 3/0 AWG; </v>
          </cell>
          <cell r="C470" t="str">
            <v>juego</v>
          </cell>
          <cell r="D470">
            <v>220000</v>
          </cell>
        </row>
        <row r="471">
          <cell r="B471" t="str">
            <v>Terminal Soldar/Ponchar barril largo para cable 8. Calidad 3M, Panduit o superior.</v>
          </cell>
          <cell r="C471" t="str">
            <v>gb</v>
          </cell>
          <cell r="D471">
            <v>12500</v>
          </cell>
        </row>
        <row r="472">
          <cell r="B472" t="str">
            <v>Thiner</v>
          </cell>
          <cell r="C472" t="str">
            <v>gl</v>
          </cell>
          <cell r="D472">
            <v>20000</v>
          </cell>
        </row>
        <row r="473">
          <cell r="B473" t="str">
            <v>TIERRA NEGRA</v>
          </cell>
          <cell r="C473" t="str">
            <v>m3</v>
          </cell>
          <cell r="D473">
            <v>45000</v>
          </cell>
        </row>
        <row r="474">
          <cell r="B474" t="str">
            <v>TINTILLA</v>
          </cell>
          <cell r="C474" t="str">
            <v>1/4 gl</v>
          </cell>
          <cell r="D474">
            <v>24000</v>
          </cell>
        </row>
        <row r="475">
          <cell r="B475" t="str">
            <v>TIRAS ALISTADO 3 x 3 x 3</v>
          </cell>
          <cell r="C475" t="str">
            <v>ml</v>
          </cell>
          <cell r="D475">
            <v>2500</v>
          </cell>
        </row>
        <row r="476">
          <cell r="B476" t="str">
            <v>TOMA BIFASICA 2P+T</v>
          </cell>
          <cell r="C476" t="str">
            <v>un</v>
          </cell>
          <cell r="D476">
            <v>9500</v>
          </cell>
        </row>
        <row r="477">
          <cell r="B477" t="str">
            <v>TOMA CORRIENTE DOBLE</v>
          </cell>
          <cell r="C477" t="str">
            <v>un</v>
          </cell>
          <cell r="D477">
            <v>3500</v>
          </cell>
        </row>
        <row r="478">
          <cell r="B478" t="str">
            <v>TOMA COAXIAL PARA TV TIPO AMERICANA</v>
          </cell>
          <cell r="C478" t="str">
            <v>un</v>
          </cell>
          <cell r="D478">
            <v>5000</v>
          </cell>
        </row>
        <row r="479">
          <cell r="B479" t="str">
            <v>TOMA TV+TELEFONO</v>
          </cell>
          <cell r="C479" t="str">
            <v>un</v>
          </cell>
          <cell r="D479">
            <v>18000</v>
          </cell>
        </row>
        <row r="480">
          <cell r="B480" t="str">
            <v>Toallero Barra - GRIVAL Línea STYLO,</v>
          </cell>
          <cell r="C480" t="str">
            <v>un</v>
          </cell>
          <cell r="D480">
            <v>70000</v>
          </cell>
        </row>
        <row r="481">
          <cell r="B481" t="str">
            <v>Toallero Argolla - GRIVAL Línea STYLO</v>
          </cell>
          <cell r="C481" t="str">
            <v>un</v>
          </cell>
          <cell r="D481">
            <v>60000</v>
          </cell>
        </row>
        <row r="482">
          <cell r="B482" t="str">
            <v xml:space="preserve">TORNILLOS </v>
          </cell>
          <cell r="C482" t="str">
            <v>un</v>
          </cell>
          <cell r="D482">
            <v>100</v>
          </cell>
        </row>
        <row r="483">
          <cell r="B483" t="str">
            <v>TRIPLEX FORMALETA DE 1.22X2.44 DE 18 mm</v>
          </cell>
          <cell r="C483" t="str">
            <v>un</v>
          </cell>
          <cell r="D483">
            <v>85000</v>
          </cell>
        </row>
        <row r="484">
          <cell r="C484" t="str">
            <v>un</v>
          </cell>
          <cell r="D484">
            <v>20000</v>
          </cell>
        </row>
        <row r="485">
          <cell r="C485" t="str">
            <v>un</v>
          </cell>
          <cell r="D485">
            <v>19500000</v>
          </cell>
        </row>
        <row r="486">
          <cell r="C486" t="str">
            <v>gl</v>
          </cell>
          <cell r="D486">
            <v>2500000</v>
          </cell>
        </row>
        <row r="487">
          <cell r="C487" t="str">
            <v>un</v>
          </cell>
          <cell r="D487">
            <v>350000</v>
          </cell>
        </row>
        <row r="488">
          <cell r="C488" t="str">
            <v>un</v>
          </cell>
          <cell r="D488">
            <v>715000</v>
          </cell>
        </row>
        <row r="489">
          <cell r="C489" t="str">
            <v>un</v>
          </cell>
          <cell r="D489">
            <v>590000</v>
          </cell>
        </row>
        <row r="490">
          <cell r="B490" t="str">
            <v>TUBERIA GALVANIZADA 2"</v>
          </cell>
          <cell r="C490" t="str">
            <v>ml</v>
          </cell>
          <cell r="D490">
            <v>8600</v>
          </cell>
        </row>
        <row r="491">
          <cell r="B491" t="str">
            <v>TUBERIA GALVANIZADA 2" DE 0.098</v>
          </cell>
          <cell r="C491" t="str">
            <v>un</v>
          </cell>
          <cell r="D491">
            <v>83900</v>
          </cell>
        </row>
        <row r="492">
          <cell r="B492" t="str">
            <v>TUBERIA HIERRO DUCTIL DE 4" ESP 3.2 mm</v>
          </cell>
          <cell r="C492" t="str">
            <v>ml</v>
          </cell>
          <cell r="D492">
            <v>100000</v>
          </cell>
        </row>
        <row r="493">
          <cell r="B493" t="str">
            <v>TUBERIAS, VALVULAS, ACCESORIOS</v>
          </cell>
          <cell r="C493" t="str">
            <v>global</v>
          </cell>
          <cell r="D493">
            <v>5000000</v>
          </cell>
        </row>
        <row r="494">
          <cell r="B494" t="str">
            <v>TUBERIA NOVAFORT DE 6"</v>
          </cell>
          <cell r="C494" t="str">
            <v>un</v>
          </cell>
          <cell r="D494">
            <v>220000</v>
          </cell>
        </row>
        <row r="495">
          <cell r="B495" t="str">
            <v>TUBERIA PEX AL PEX 1/2"</v>
          </cell>
          <cell r="C495" t="str">
            <v>ml</v>
          </cell>
          <cell r="D495">
            <v>2500</v>
          </cell>
        </row>
        <row r="496">
          <cell r="B496" t="str">
            <v>TUBERIA CONDUCCION AGUAS RESIDUALES INC ACCESORIOS</v>
          </cell>
          <cell r="C496" t="str">
            <v>ml</v>
          </cell>
          <cell r="D496">
            <v>50000</v>
          </cell>
        </row>
        <row r="497">
          <cell r="B497" t="str">
            <v>TUBERIA RECTANGULAR DE 3 1/2" X 1 1/2"</v>
          </cell>
          <cell r="C497" t="str">
            <v>un</v>
          </cell>
          <cell r="D497">
            <v>92000</v>
          </cell>
        </row>
        <row r="498">
          <cell r="B498" t="str">
            <v>TUBO 4X8 EN COLD ROLLED CAL 18</v>
          </cell>
          <cell r="C498" t="str">
            <v>ml</v>
          </cell>
          <cell r="D498">
            <v>28500</v>
          </cell>
        </row>
        <row r="499">
          <cell r="B499" t="str">
            <v>TUBO alcantarillado  PVC   160 MM ( 6" ) Pavco</v>
          </cell>
          <cell r="C499" t="str">
            <v>ml</v>
          </cell>
          <cell r="D499">
            <v>22000</v>
          </cell>
        </row>
        <row r="500">
          <cell r="B500" t="str">
            <v>TUBO alcantarillado  PVC   160 MM ( 8" ) Pavco</v>
          </cell>
          <cell r="C500" t="str">
            <v>ml</v>
          </cell>
          <cell r="D500">
            <v>32000</v>
          </cell>
        </row>
        <row r="501">
          <cell r="B501" t="str">
            <v>TUBO alcantarillado PVC   110MM  ( 4") Pavco</v>
          </cell>
          <cell r="C501" t="str">
            <v>ml</v>
          </cell>
          <cell r="D501">
            <v>15000</v>
          </cell>
        </row>
        <row r="502">
          <cell r="B502" t="str">
            <v>TUBO alcantarillado PVC   250MM  ( 10") Pavco</v>
          </cell>
          <cell r="C502" t="str">
            <v>ml</v>
          </cell>
          <cell r="D502">
            <v>55000</v>
          </cell>
        </row>
        <row r="503">
          <cell r="B503" t="str">
            <v>TUBO CONDUIT EMT 1"</v>
          </cell>
          <cell r="C503" t="str">
            <v>ml</v>
          </cell>
          <cell r="D503">
            <v>6500</v>
          </cell>
        </row>
        <row r="504">
          <cell r="B504" t="str">
            <v>TUBO CONDUIT EMT1/2"</v>
          </cell>
          <cell r="C504" t="str">
            <v>ml</v>
          </cell>
          <cell r="D504">
            <v>1500</v>
          </cell>
        </row>
        <row r="505">
          <cell r="B505" t="str">
            <v>TUBO CONDUIT GALVANIZADO PESADO 1" CON UNIÓN</v>
          </cell>
          <cell r="C505" t="str">
            <v>ml</v>
          </cell>
          <cell r="D505">
            <v>9500</v>
          </cell>
        </row>
        <row r="506">
          <cell r="B506" t="str">
            <v>TUBO CONDUIT PVC 1"  3m</v>
          </cell>
          <cell r="C506" t="str">
            <v>un</v>
          </cell>
          <cell r="D506">
            <v>5500</v>
          </cell>
        </row>
        <row r="507">
          <cell r="B507" t="str">
            <v>TUBO CONDUIT PVC 1/2" 3m</v>
          </cell>
          <cell r="C507" t="str">
            <v>un</v>
          </cell>
          <cell r="D507">
            <v>2500</v>
          </cell>
        </row>
        <row r="508">
          <cell r="B508" t="str">
            <v>TUBO CONDUIT PVC 3/4" 3m</v>
          </cell>
          <cell r="C508" t="str">
            <v>un</v>
          </cell>
          <cell r="D508">
            <v>3500</v>
          </cell>
        </row>
        <row r="509">
          <cell r="B509" t="str">
            <v>TUBO CUADRADO DE 1 1/2" x 1 1/2"</v>
          </cell>
          <cell r="C509" t="str">
            <v>un</v>
          </cell>
          <cell r="D509">
            <v>25000</v>
          </cell>
        </row>
        <row r="510">
          <cell r="B510" t="str">
            <v>TUBO CPVC 1/2" DE 3 M</v>
          </cell>
          <cell r="C510" t="str">
            <v>un</v>
          </cell>
          <cell r="D510">
            <v>9000</v>
          </cell>
        </row>
        <row r="511">
          <cell r="B511" t="str">
            <v>TUBO GALVANIZADO 2"  2.0mm</v>
          </cell>
          <cell r="C511" t="str">
            <v>ml</v>
          </cell>
          <cell r="D511">
            <v>18500</v>
          </cell>
        </row>
        <row r="512">
          <cell r="B512" t="str">
            <v>TUBO GALVANIZADO 3"  2.0mm</v>
          </cell>
          <cell r="C512" t="str">
            <v>ml</v>
          </cell>
          <cell r="D512">
            <v>60000</v>
          </cell>
        </row>
        <row r="513">
          <cell r="B513" t="str">
            <v xml:space="preserve">TUBO GALVANIZADO 3/4"  </v>
          </cell>
          <cell r="C513" t="str">
            <v>ml</v>
          </cell>
          <cell r="D513">
            <v>10500</v>
          </cell>
        </row>
        <row r="514">
          <cell r="B514" t="str">
            <v>TUBO NOVAFOR DE 4" PERFORADO</v>
          </cell>
          <cell r="C514" t="str">
            <v>ml</v>
          </cell>
          <cell r="D514">
            <v>14000</v>
          </cell>
        </row>
        <row r="515">
          <cell r="B515" t="str">
            <v>TUBO NOVAFORT 6"</v>
          </cell>
          <cell r="C515" t="str">
            <v>un</v>
          </cell>
          <cell r="D515">
            <v>32000</v>
          </cell>
        </row>
        <row r="516">
          <cell r="B516" t="str">
            <v>TUBO PRESIÓN /13.5 PVC  1/2" Pavco</v>
          </cell>
          <cell r="C516" t="str">
            <v>un</v>
          </cell>
          <cell r="D516">
            <v>10500</v>
          </cell>
        </row>
        <row r="517">
          <cell r="B517" t="str">
            <v>TUBO PRESIÓN /13.5 PVC  3/4" Pavco</v>
          </cell>
          <cell r="C517" t="str">
            <v>ml</v>
          </cell>
          <cell r="D517">
            <v>12000</v>
          </cell>
        </row>
        <row r="518">
          <cell r="B518" t="str">
            <v>TUBO PRESIÓN /21 PVC    1"</v>
          </cell>
          <cell r="C518" t="str">
            <v>ml</v>
          </cell>
          <cell r="D518">
            <v>5250</v>
          </cell>
        </row>
        <row r="519">
          <cell r="B519" t="str">
            <v>TUBO PRESIÓN /21 PVC    2" Pavco</v>
          </cell>
          <cell r="C519" t="str">
            <v>ml</v>
          </cell>
          <cell r="D519">
            <v>12500</v>
          </cell>
        </row>
        <row r="520">
          <cell r="B520" t="str">
            <v>TUBO PRESIÓN /21 PVC  1 1/2" Pavco</v>
          </cell>
          <cell r="C520" t="str">
            <v>ml</v>
          </cell>
          <cell r="D520">
            <v>9500</v>
          </cell>
        </row>
        <row r="521">
          <cell r="B521" t="str">
            <v>TUBO PRESIÓN /21 PVC  1 1/4" Pavco</v>
          </cell>
          <cell r="C521" t="str">
            <v>ml</v>
          </cell>
          <cell r="D521">
            <v>8500</v>
          </cell>
        </row>
        <row r="522">
          <cell r="B522" t="str">
            <v>TUBO PVC A.LL. 2" DE  6 MTS</v>
          </cell>
          <cell r="C522" t="str">
            <v>un</v>
          </cell>
          <cell r="D522">
            <v>25000</v>
          </cell>
        </row>
        <row r="523">
          <cell r="B523" t="str">
            <v>TUBO PVC A.LL. 3" DE  6 MTS</v>
          </cell>
          <cell r="C523" t="str">
            <v>un</v>
          </cell>
          <cell r="D523">
            <v>40500</v>
          </cell>
        </row>
        <row r="524">
          <cell r="B524" t="str">
            <v>TUBO PVC A.LL. 4" DE 6 MTS</v>
          </cell>
          <cell r="C524" t="str">
            <v>un</v>
          </cell>
          <cell r="D524">
            <v>65100</v>
          </cell>
        </row>
        <row r="525">
          <cell r="B525" t="str">
            <v>TUBO PVC SANITARIO 2" DE 6 MTS</v>
          </cell>
          <cell r="C525" t="str">
            <v>un</v>
          </cell>
          <cell r="D525">
            <v>40000</v>
          </cell>
        </row>
        <row r="526">
          <cell r="B526" t="str">
            <v>TUBO PVC SANITARIO 3" DE 6 MTS</v>
          </cell>
          <cell r="C526" t="str">
            <v>un</v>
          </cell>
          <cell r="D526">
            <v>55000</v>
          </cell>
        </row>
        <row r="527">
          <cell r="B527" t="str">
            <v>TUBO PVC SANITARIO 4" DE 6 MTS</v>
          </cell>
          <cell r="C527" t="str">
            <v>un</v>
          </cell>
          <cell r="D527">
            <v>80000</v>
          </cell>
        </row>
        <row r="528">
          <cell r="B528" t="str">
            <v>TUBOS PVC DB 1"</v>
          </cell>
          <cell r="C528" t="str">
            <v>ml</v>
          </cell>
          <cell r="D528">
            <v>8500</v>
          </cell>
        </row>
        <row r="529">
          <cell r="B529" t="str">
            <v xml:space="preserve">UNION  GALVANIZADA 2 1/2" </v>
          </cell>
          <cell r="C529" t="str">
            <v>un</v>
          </cell>
          <cell r="D529">
            <v>18000</v>
          </cell>
        </row>
        <row r="530">
          <cell r="B530" t="str">
            <v>UNIÓN alcantarillado PVC  110MM ( 4" ) Pavco</v>
          </cell>
          <cell r="C530" t="str">
            <v>un</v>
          </cell>
          <cell r="D530">
            <v>12000</v>
          </cell>
        </row>
        <row r="531">
          <cell r="B531" t="str">
            <v>UNIÓN alcantarillado PVC 160MM  ( 6") Pavco</v>
          </cell>
          <cell r="C531" t="str">
            <v>un</v>
          </cell>
          <cell r="D531">
            <v>17000</v>
          </cell>
        </row>
        <row r="532">
          <cell r="B532" t="str">
            <v>UNIÓN alcantarillado PVC 160MM  ( 8") Pavco</v>
          </cell>
          <cell r="C532" t="str">
            <v>un</v>
          </cell>
          <cell r="D532">
            <v>25000</v>
          </cell>
        </row>
        <row r="533">
          <cell r="B533" t="str">
            <v>UNIÓN alcantarillado PVC 250MM  ( 10") Pavco</v>
          </cell>
          <cell r="C533" t="str">
            <v>un</v>
          </cell>
          <cell r="D533">
            <v>45000</v>
          </cell>
        </row>
        <row r="534">
          <cell r="B534" t="str">
            <v>UNIÓN GALVANIZADA      3"</v>
          </cell>
          <cell r="C534" t="str">
            <v>un</v>
          </cell>
          <cell r="D534">
            <v>45000</v>
          </cell>
        </row>
        <row r="535">
          <cell r="B535" t="str">
            <v>UNION GALVANIZADA DE 1/2"</v>
          </cell>
          <cell r="C535" t="str">
            <v>un</v>
          </cell>
          <cell r="D535">
            <v>1500</v>
          </cell>
        </row>
        <row r="536">
          <cell r="B536" t="str">
            <v>UNION GALVANIZADA DE 4" SH 40</v>
          </cell>
          <cell r="C536" t="str">
            <v>un</v>
          </cell>
          <cell r="D536">
            <v>34800</v>
          </cell>
        </row>
        <row r="537">
          <cell r="B537" t="str">
            <v>UNIÓN SANITARIA  2" Pavco</v>
          </cell>
          <cell r="C537" t="str">
            <v>un</v>
          </cell>
          <cell r="D537">
            <v>12500</v>
          </cell>
        </row>
        <row r="538">
          <cell r="B538" t="str">
            <v>UNIÓN SANITARIA 4" Pavco</v>
          </cell>
          <cell r="C538" t="str">
            <v>un</v>
          </cell>
          <cell r="D538">
            <v>17500</v>
          </cell>
        </row>
        <row r="539">
          <cell r="B539" t="str">
            <v>UNIÓN SANITARIA 6" Pavco</v>
          </cell>
          <cell r="C539" t="str">
            <v>un</v>
          </cell>
          <cell r="D539">
            <v>22000</v>
          </cell>
        </row>
        <row r="540">
          <cell r="B540" t="str">
            <v>UNIVERSAL GALVANIZADA 3/4"</v>
          </cell>
          <cell r="C540" t="str">
            <v>un</v>
          </cell>
          <cell r="D540">
            <v>4000</v>
          </cell>
        </row>
        <row r="541">
          <cell r="B541" t="str">
            <v xml:space="preserve">VALVULA BETA COMPUERTA ELASTICA 4" </v>
          </cell>
          <cell r="C541" t="str">
            <v>un</v>
          </cell>
          <cell r="D541">
            <v>755000</v>
          </cell>
        </row>
        <row r="542">
          <cell r="B542" t="str">
            <v>VALVULA DE CHEQUE OPERACIÓN HORIZONTAL 4" EXT BRIDADO</v>
          </cell>
          <cell r="C542" t="str">
            <v>un</v>
          </cell>
          <cell r="D542">
            <v>650000</v>
          </cell>
        </row>
        <row r="543">
          <cell r="B543" t="str">
            <v>VALVULA DE CIERRE RAPIDO DE 4"</v>
          </cell>
          <cell r="C543" t="str">
            <v>un</v>
          </cell>
          <cell r="D543">
            <v>700000</v>
          </cell>
        </row>
        <row r="544">
          <cell r="B544" t="str">
            <v>VALVULA DE COMPUERTA  VASTAGO NO ASCENTE EXTREMO BRIDA</v>
          </cell>
          <cell r="C544" t="str">
            <v>un</v>
          </cell>
          <cell r="D544">
            <v>475000</v>
          </cell>
        </row>
        <row r="545">
          <cell r="B545" t="str">
            <v>VALVULA Descarga sanitario DO-01051300</v>
          </cell>
          <cell r="C545" t="str">
            <v>un</v>
          </cell>
          <cell r="D545">
            <v>115000</v>
          </cell>
        </row>
        <row r="546">
          <cell r="B546" t="str">
            <v>VARA DE CLAVO</v>
          </cell>
          <cell r="C546" t="str">
            <v>ml</v>
          </cell>
          <cell r="D546">
            <v>3500</v>
          </cell>
        </row>
        <row r="547">
          <cell r="B547" t="str">
            <v>VARILLA CORRUGADA DE 1/2" DE 12 MTS</v>
          </cell>
          <cell r="C547" t="str">
            <v>un</v>
          </cell>
          <cell r="D547">
            <v>19488</v>
          </cell>
        </row>
        <row r="548">
          <cell r="B548" t="str">
            <v>VARILLA CORRUGADA DE 1/2" DE 6 MTS</v>
          </cell>
          <cell r="C548" t="str">
            <v>un</v>
          </cell>
          <cell r="D548">
            <v>9300</v>
          </cell>
        </row>
        <row r="549">
          <cell r="B549" t="str">
            <v>VARILLA CORRUGADA DE 3/8" DE 12 MTS</v>
          </cell>
          <cell r="C549" t="str">
            <v>un</v>
          </cell>
          <cell r="D549">
            <v>10913.279999999999</v>
          </cell>
        </row>
        <row r="550">
          <cell r="B550" t="str">
            <v>VARILLA CORRUGADA DE 5/8" DE 12 MTS</v>
          </cell>
          <cell r="C550" t="str">
            <v>un</v>
          </cell>
          <cell r="D550">
            <v>30401.279999999999</v>
          </cell>
        </row>
        <row r="551">
          <cell r="B551" t="str">
            <v>VARILLA CUADRADA DE 1/2"</v>
          </cell>
          <cell r="C551" t="str">
            <v>ml</v>
          </cell>
          <cell r="D551">
            <v>3000</v>
          </cell>
        </row>
        <row r="552">
          <cell r="B552" t="str">
            <v>VARILLA CUADRADA DE 3/8"</v>
          </cell>
          <cell r="C552" t="str">
            <v>ml</v>
          </cell>
          <cell r="D552">
            <v>1800</v>
          </cell>
        </row>
        <row r="553">
          <cell r="B553" t="str">
            <v>VARILLA DE COBRE-COBRE Ø5/8" X 2.40 m</v>
          </cell>
          <cell r="C553" t="str">
            <v>un</v>
          </cell>
          <cell r="D553">
            <v>72000</v>
          </cell>
        </row>
        <row r="554">
          <cell r="B554" t="str">
            <v>VARILLA DE COBRE-COBRE Ø5/8" X 2.40 m COOPER WELL</v>
          </cell>
          <cell r="C554" t="str">
            <v>un</v>
          </cell>
          <cell r="D554">
            <v>125000</v>
          </cell>
        </row>
        <row r="555">
          <cell r="B555" t="str">
            <v>VARILLA EN ACERO DE 3/8"</v>
          </cell>
          <cell r="C555" t="str">
            <v>un</v>
          </cell>
          <cell r="D555">
            <v>11700</v>
          </cell>
        </row>
        <row r="556">
          <cell r="B556" t="str">
            <v>VARILLA EN ACERO DE 5/8"</v>
          </cell>
          <cell r="C556" t="str">
            <v>un</v>
          </cell>
          <cell r="D556">
            <v>32700</v>
          </cell>
        </row>
        <row r="557">
          <cell r="B557" t="str">
            <v>VARILLA LISA DE 1/2" DE 6 MTS</v>
          </cell>
          <cell r="C557" t="str">
            <v>un</v>
          </cell>
          <cell r="D557">
            <v>12152</v>
          </cell>
        </row>
        <row r="558">
          <cell r="B558" t="str">
            <v>VARILLA LISA DE 3/8" DE 6 MTS</v>
          </cell>
          <cell r="C558" t="str">
            <v>un</v>
          </cell>
          <cell r="D558">
            <v>6902</v>
          </cell>
        </row>
        <row r="559">
          <cell r="B559" t="str">
            <v>VIDRIO TEMPLADO DE 10 mm</v>
          </cell>
          <cell r="C559" t="str">
            <v>m2</v>
          </cell>
          <cell r="D559">
            <v>320000</v>
          </cell>
        </row>
        <row r="560">
          <cell r="B560" t="str">
            <v>VIDRIO DE 4 mm</v>
          </cell>
          <cell r="C560" t="str">
            <v>m2</v>
          </cell>
          <cell r="D560">
            <v>30000</v>
          </cell>
        </row>
        <row r="561">
          <cell r="B561" t="str">
            <v>VIDRIO TEMPLADO DE 8 mm</v>
          </cell>
          <cell r="C561" t="str">
            <v>m2</v>
          </cell>
          <cell r="D561">
            <v>250000</v>
          </cell>
        </row>
        <row r="562">
          <cell r="B562" t="str">
            <v>VINILTEX Pintuco</v>
          </cell>
          <cell r="C562" t="str">
            <v>gl</v>
          </cell>
          <cell r="D562">
            <v>55000</v>
          </cell>
        </row>
        <row r="563">
          <cell r="B563" t="str">
            <v>Wash Primer A Pintura</v>
          </cell>
          <cell r="C563" t="str">
            <v>gl</v>
          </cell>
          <cell r="D563">
            <v>98000</v>
          </cell>
        </row>
        <row r="564">
          <cell r="B564" t="str">
            <v>WASH PRIMER ANTICORROSIVO</v>
          </cell>
          <cell r="C564" t="str">
            <v>gl</v>
          </cell>
          <cell r="D564">
            <v>45000</v>
          </cell>
        </row>
        <row r="565">
          <cell r="B565" t="str">
            <v>Wash Primer B Catalizador</v>
          </cell>
          <cell r="C565" t="str">
            <v>gl</v>
          </cell>
          <cell r="D565">
            <v>92000</v>
          </cell>
        </row>
        <row r="566">
          <cell r="B566" t="str">
            <v>WASH PRIMER PINTURA</v>
          </cell>
          <cell r="C566" t="str">
            <v>gl</v>
          </cell>
          <cell r="D566">
            <v>60000</v>
          </cell>
        </row>
        <row r="567">
          <cell r="B567" t="str">
            <v>WIN Aluminio x 6 mts</v>
          </cell>
          <cell r="C567" t="str">
            <v>un</v>
          </cell>
          <cell r="D567">
            <v>14000</v>
          </cell>
        </row>
        <row r="568">
          <cell r="B568" t="str">
            <v>Xypes concentrado</v>
          </cell>
          <cell r="C568" t="str">
            <v>kg</v>
          </cell>
          <cell r="D568">
            <v>20900</v>
          </cell>
        </row>
        <row r="569">
          <cell r="B569" t="str">
            <v>Xypes Patch and Plug por 1.25 kg</v>
          </cell>
          <cell r="C569" t="str">
            <v>un</v>
          </cell>
          <cell r="D569">
            <v>19500</v>
          </cell>
        </row>
        <row r="570">
          <cell r="B570" t="str">
            <v>YEE SANITARIA 2"  Pavco</v>
          </cell>
          <cell r="C570" t="str">
            <v>un</v>
          </cell>
          <cell r="D570">
            <v>7500</v>
          </cell>
        </row>
        <row r="571">
          <cell r="B571" t="str">
            <v>YEE SANITARIA 4"  Pavco</v>
          </cell>
          <cell r="C571" t="str">
            <v>un</v>
          </cell>
          <cell r="D571">
            <v>18000</v>
          </cell>
        </row>
        <row r="572">
          <cell r="B572" t="str">
            <v>YESO CORRIENTE VENCEDOR</v>
          </cell>
          <cell r="C572" t="str">
            <v>bt</v>
          </cell>
          <cell r="D572">
            <v>15000</v>
          </cell>
        </row>
        <row r="573">
          <cell r="B573" t="str">
            <v>ZÓCALO Baldosa grano de marmol 30x7 Fondo blanco</v>
          </cell>
          <cell r="C573" t="str">
            <v>ml</v>
          </cell>
          <cell r="D573">
            <v>12500</v>
          </cell>
        </row>
        <row r="574">
          <cell r="B574" t="str">
            <v>ZÓCALO en ceramica pompei color coral  30*7</v>
          </cell>
          <cell r="C574" t="str">
            <v>ml</v>
          </cell>
          <cell r="D574">
            <v>7000</v>
          </cell>
        </row>
      </sheetData>
      <sheetData sheetId="2" refreshError="1"/>
      <sheetData sheetId="3" refreshError="1"/>
      <sheetData sheetId="4" refreshError="1"/>
      <sheetData sheetId="5">
        <row r="2">
          <cell r="B2">
            <v>0</v>
          </cell>
        </row>
      </sheetData>
      <sheetData sheetId="6">
        <row r="2">
          <cell r="B2">
            <v>0</v>
          </cell>
        </row>
      </sheetData>
      <sheetData sheetId="7"/>
      <sheetData sheetId="8"/>
      <sheetData sheetId="9"/>
      <sheetData sheetId="10" refreshError="1"/>
      <sheetData sheetId="11" refreshError="1"/>
      <sheetData sheetId="12"/>
      <sheetData sheetId="13"/>
      <sheetData sheetId="14"/>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General"/>
      <sheetName val="Insumos"/>
      <sheetName val="Análisis Unitarios"/>
      <sheetName val="EQUIPO"/>
      <sheetName val="MATERIAL"/>
      <sheetName val="EQUIPOS"/>
      <sheetName val="TRANSPORTE"/>
      <sheetName val="INS"/>
    </sheetNames>
    <sheetDataSet>
      <sheetData sheetId="0" refreshError="1"/>
      <sheetData sheetId="1" refreshError="1">
        <row r="63">
          <cell r="A63">
            <v>1</v>
          </cell>
          <cell r="B63" t="str">
            <v>Vibrocompactador manual (rana)</v>
          </cell>
          <cell r="C63" t="str">
            <v>Día</v>
          </cell>
          <cell r="D63">
            <v>12300</v>
          </cell>
        </row>
        <row r="64">
          <cell r="A64">
            <v>2</v>
          </cell>
          <cell r="B64" t="str">
            <v>Bomba de evacuación Aguas</v>
          </cell>
          <cell r="C64" t="str">
            <v>Día</v>
          </cell>
          <cell r="D64">
            <v>15000</v>
          </cell>
        </row>
        <row r="65">
          <cell r="A65">
            <v>3</v>
          </cell>
          <cell r="B65" t="str">
            <v>Equipo completo topografía</v>
          </cell>
          <cell r="C65" t="str">
            <v>Día</v>
          </cell>
          <cell r="D65">
            <v>22000</v>
          </cell>
        </row>
        <row r="66">
          <cell r="A66">
            <v>4</v>
          </cell>
          <cell r="B66" t="str">
            <v>Mezcladora de concreto gasolina 9 pies³</v>
          </cell>
          <cell r="C66" t="str">
            <v>Día</v>
          </cell>
          <cell r="D66">
            <v>21600</v>
          </cell>
        </row>
        <row r="67">
          <cell r="A67">
            <v>5</v>
          </cell>
          <cell r="B67" t="str">
            <v>Vibrador a gasolina para concreto</v>
          </cell>
          <cell r="C67" t="str">
            <v>Día</v>
          </cell>
          <cell r="D67">
            <v>17300</v>
          </cell>
        </row>
        <row r="68">
          <cell r="A68">
            <v>6</v>
          </cell>
          <cell r="B68" t="str">
            <v>Vibrocompactador rodillo metálico</v>
          </cell>
          <cell r="C68" t="str">
            <v>Día</v>
          </cell>
          <cell r="D68">
            <v>35000</v>
          </cell>
        </row>
        <row r="69">
          <cell r="A69">
            <v>7</v>
          </cell>
          <cell r="B69" t="str">
            <v>Formaleta metálica para barandas</v>
          </cell>
          <cell r="C69" t="str">
            <v>ml</v>
          </cell>
          <cell r="D69">
            <v>70000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Insumos"/>
      <sheetName val="500.1P"/>
      <sheetName val="210.3p"/>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 sheetId="250"/>
      <sheetData sheetId="25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OS OFICINA"/>
      <sheetName val="COSTOS CAMPAMENTO"/>
      <sheetName val="AIU"/>
      <sheetName val="FACTOR PRESTACIONAL 2009"/>
      <sheetName val="HISTORICO"/>
      <sheetName val="SALARIO CELADOR 2008"/>
      <sheetName val="TARIFAS REGISTRO DISTRITAL 2009"/>
      <sheetName val="EQUIPO"/>
      <sheetName val="MATERIAL"/>
      <sheetName val="Presup_Cancha"/>
      <sheetName val="600.1 (2)"/>
      <sheetName val="610.1 (2)"/>
      <sheetName val="630.6 (2)"/>
      <sheetName val="630.7 (2)"/>
      <sheetName val="640.1 (2)"/>
      <sheetName val="Presup Av 1o de mayo con 73a "/>
      <sheetName val="BASE"/>
      <sheetName val="Insumos"/>
      <sheetName val="APU"/>
      <sheetName val="materiales"/>
      <sheetName val="otros"/>
      <sheetName val="Res-Accide-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 val="COSTOS OFICINA"/>
      <sheetName val="COSTOS CAMPAMENTO"/>
      <sheetName val="SKJ452"/>
      <sheetName val="ITA878"/>
      <sheetName val="AEA-944"/>
      <sheetName val="DUB-823"/>
      <sheetName val="GPI 526"/>
      <sheetName val="XXJ617"/>
      <sheetName val="SNG_855"/>
      <sheetName val="VEA 374"/>
      <sheetName val="HFB024"/>
      <sheetName val="PAJ825"/>
      <sheetName val="Insum"/>
      <sheetName val="Presupuesto remoción de derrumb"/>
      <sheetName val="Circuitos"/>
    </sheetNames>
    <sheetDataSet>
      <sheetData sheetId="0" refreshError="1">
        <row r="52">
          <cell r="H52">
            <v>46548</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sheetName val="Resu Desp"/>
      <sheetName val="Análisis de precios"/>
    </sheetNames>
    <sheetDataSet>
      <sheetData sheetId="0">
        <row r="1">
          <cell r="R1" t="str">
            <v>SI</v>
          </cell>
        </row>
        <row r="2">
          <cell r="R2" t="str">
            <v>NO</v>
          </cell>
        </row>
      </sheetData>
      <sheetData sheetId="1" refreshError="1"/>
      <sheetData sheetId="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 REGIONES"/>
      <sheetName val="PRESUPUESTO DETALLADO"/>
      <sheetName val="PRESUPUESTO BASE POLIDEPORTIVO"/>
      <sheetName val="AHORROS"/>
      <sheetName val="días habiles 2015"/>
      <sheetName val="MANTENIMIENTO y OPERACIÓN"/>
      <sheetName val="PRESUPUESTO DE E&amp;D"/>
      <sheetName val="Análisis de precios"/>
      <sheetName val="Despiece"/>
      <sheetName val="COSTOS OFICINA"/>
      <sheetName val="COSTOS CAMPAMENTO"/>
      <sheetName val="CálculoTarifasMR"/>
      <sheetName val="factores"/>
      <sheetName val="lista recursos"/>
    </sheetNames>
    <sheetDataSet>
      <sheetData sheetId="0" refreshError="1"/>
      <sheetData sheetId="1" refreshError="1"/>
      <sheetData sheetId="2" refreshError="1"/>
      <sheetData sheetId="3" refreshError="1"/>
      <sheetData sheetId="4">
        <row r="1">
          <cell r="M1" t="str">
            <v>Domingo</v>
          </cell>
        </row>
        <row r="2">
          <cell r="D2">
            <v>42005</v>
          </cell>
          <cell r="M2" t="str">
            <v>Sábado y domingo</v>
          </cell>
        </row>
        <row r="3">
          <cell r="D3">
            <v>42016</v>
          </cell>
        </row>
        <row r="4">
          <cell r="D4">
            <v>42086</v>
          </cell>
        </row>
        <row r="5">
          <cell r="D5">
            <v>42096</v>
          </cell>
        </row>
        <row r="6">
          <cell r="D6">
            <v>42097</v>
          </cell>
        </row>
        <row r="7">
          <cell r="D7">
            <v>42125</v>
          </cell>
        </row>
        <row r="8">
          <cell r="D8">
            <v>42142</v>
          </cell>
        </row>
        <row r="9">
          <cell r="D9">
            <v>42166</v>
          </cell>
        </row>
        <row r="10">
          <cell r="D10">
            <v>42163</v>
          </cell>
        </row>
        <row r="11">
          <cell r="D11">
            <v>42170</v>
          </cell>
        </row>
        <row r="12">
          <cell r="D12">
            <v>42184</v>
          </cell>
        </row>
        <row r="13">
          <cell r="D13">
            <v>42187</v>
          </cell>
        </row>
        <row r="14">
          <cell r="D14">
            <v>42205</v>
          </cell>
        </row>
        <row r="15">
          <cell r="D15">
            <v>42223</v>
          </cell>
        </row>
        <row r="16">
          <cell r="D16">
            <v>42233</v>
          </cell>
        </row>
        <row r="17">
          <cell r="D17">
            <v>42289</v>
          </cell>
        </row>
        <row r="18">
          <cell r="D18">
            <v>42310</v>
          </cell>
        </row>
        <row r="19">
          <cell r="D19">
            <v>42324</v>
          </cell>
        </row>
        <row r="20">
          <cell r="D20">
            <v>42346</v>
          </cell>
        </row>
        <row r="21">
          <cell r="D21">
            <v>42363</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días habiles 2015"/>
      <sheetName val="INS"/>
      <sheetName val="Ppto"/>
      <sheetName val="Plan auditoría"/>
      <sheetName val="Análisis de precios"/>
      <sheetName val="2103mar "/>
      <sheetName val="A. P. U."/>
      <sheetName val="Insumos"/>
      <sheetName val="PR_1"/>
      <sheetName val="TRAYECTO 1"/>
      <sheetName val="Itemes Renovación"/>
      <sheetName val="FECHAS DE CORTE"/>
      <sheetName val="Informacion General"/>
      <sheetName val="FIBRA ÓPTICA"/>
      <sheetName val="TARIFAS"/>
      <sheetName val="Personalizar"/>
      <sheetName val="Equipo"/>
      <sheetName val="materiales"/>
      <sheetName val="otros"/>
      <sheetName val="Formulas"/>
      <sheetName val="INDICE"/>
      <sheetName val="DISTANCIA"/>
      <sheetName val="PERSONAL"/>
      <sheetName val="ELECTRICO"/>
      <sheetName val="Vuelta"/>
      <sheetName val="2103mar%20.xls"/>
      <sheetName val="Hoja1"/>
      <sheetName val="BASE"/>
      <sheetName val="1_Preliminares"/>
      <sheetName val="M.Obra"/>
      <sheetName val="Indicadores Gestión"/>
      <sheetName val="PR-04"/>
      <sheetName val="tipo_recurso"/>
      <sheetName val="Listado"/>
      <sheetName val="tipos_entidad"/>
      <sheetName val="Unidades"/>
    </sheetNames>
    <sheetDataSet>
      <sheetData sheetId="0"/>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v>0</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v>0</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OR PRESTACIONAL"/>
      <sheetName val="PUNTOSXPRECIO"/>
      <sheetName val="CORRECCION ECONOMICA"/>
      <sheetName val="LISTA MATERIALES Y EQUIPOS"/>
      <sheetName val="DESCRIMINA AIU"/>
      <sheetName val="LISTA JORNALES Y SUELDOS"/>
      <sheetName val="Plan Inversion ppto oficial"/>
      <sheetName val="ppto oficial"/>
      <sheetName val="PROGRAMA"/>
      <sheetName val="oferta"/>
      <sheetName val="Resumen llaneros"/>
      <sheetName val="1 Replanteo MT"/>
      <sheetName val="2 Poste 12 mts"/>
      <sheetName val="rh 230M"/>
      <sheetName val="rh 214"/>
      <sheetName val="ph 211"/>
      <sheetName val="ph 202"/>
      <sheetName val="Estr 506"/>
      <sheetName val="3 Estr P 510"/>
      <sheetName val="4 Estr P 512"/>
      <sheetName val="5 Estr P 514"/>
      <sheetName val="6 Estr P 515"/>
      <sheetName val="7 Cortacircuitos"/>
      <sheetName val="8 Pararrayos"/>
      <sheetName val="9 Bajante AT"/>
      <sheetName val="10 Templete AT "/>
      <sheetName val="11 Un cond ACSR 2 AT"/>
      <sheetName val="RETIE"/>
      <sheetName val="amortiguador"/>
      <sheetName val="12 Replanteo BT"/>
      <sheetName val="13 Poste 8 mts"/>
      <sheetName val="14 Templete BT"/>
      <sheetName val="15 Estr 625"/>
      <sheetName val="16 Estr NG2B"/>
      <sheetName val="17 Bajante linea BT"/>
      <sheetName val="18 Un conductor duplex aisl 4"/>
      <sheetName val="19 Un conductor triplex aisl 4"/>
      <sheetName val="20 Estr para trf 5 kva"/>
      <sheetName val="21 Transf de 5 kva autoprot"/>
      <sheetName val="22 Contrapeso mejorar resist"/>
      <sheetName val="23 Cruce monofasico"/>
      <sheetName val="24 Cruce trifilar"/>
      <sheetName val="25 Acometida monofasica"/>
      <sheetName val="26 Acometida trifilar"/>
      <sheetName val="27 Contador monofasico"/>
      <sheetName val="28 Contador trifilar"/>
      <sheetName val="29 Salida a 110 v toma"/>
      <sheetName val="30 Salida a 110 v luz"/>
      <sheetName val="PR 1"/>
    </sheetNames>
    <sheetDataSet>
      <sheetData sheetId="0"/>
      <sheetData sheetId="1"/>
      <sheetData sheetId="2"/>
      <sheetData sheetId="3"/>
      <sheetData sheetId="4"/>
      <sheetData sheetId="5"/>
      <sheetData sheetId="6"/>
      <sheetData sheetId="7"/>
      <sheetData sheetId="8">
        <row r="53">
          <cell r="B53" t="str">
            <v>Abrazadera galvanizada de 1/2"</v>
          </cell>
        </row>
        <row r="54">
          <cell r="B54" t="str">
            <v>Abrazadera galvanizada de 3/4"</v>
          </cell>
        </row>
        <row r="55">
          <cell r="B55" t="str">
            <v>Adaptador terminal 3/4"</v>
          </cell>
        </row>
        <row r="56">
          <cell r="B56" t="str">
            <v xml:space="preserve">                                         AISLADORES</v>
          </cell>
        </row>
        <row r="57">
          <cell r="B57" t="str">
            <v>Aislador polimerico para 15 kv</v>
          </cell>
        </row>
        <row r="58">
          <cell r="B58" t="str">
            <v>Aislador polimerico para 34,5 kv</v>
          </cell>
        </row>
        <row r="59">
          <cell r="B59" t="str">
            <v>Aislador de suspension disco de 10" pocelana</v>
          </cell>
        </row>
        <row r="60">
          <cell r="B60" t="str">
            <v>Aislador tipo carreto</v>
          </cell>
        </row>
        <row r="61">
          <cell r="B61" t="str">
            <v>Aislador tipo pin para 15 kv</v>
          </cell>
        </row>
        <row r="62">
          <cell r="B62" t="str">
            <v>Aislador tipo pin para 34,5 kv</v>
          </cell>
        </row>
        <row r="63">
          <cell r="B63" t="str">
            <v>Aislador tipo tensor para 15 kv</v>
          </cell>
        </row>
        <row r="64">
          <cell r="B64" t="str">
            <v>Aislador tipo tensor para 34,5 kv</v>
          </cell>
        </row>
        <row r="65">
          <cell r="B65" t="str">
            <v xml:space="preserve">                                           ALAMBRES DE COBRE</v>
          </cell>
        </row>
        <row r="66">
          <cell r="B66" t="str">
            <v xml:space="preserve">Alambre de cobre # 8 </v>
          </cell>
        </row>
        <row r="67">
          <cell r="B67" t="str">
            <v>Alambre de cobre # 10 aislado</v>
          </cell>
        </row>
        <row r="68">
          <cell r="B68" t="str">
            <v>Alambre de cobre # 12 aislado</v>
          </cell>
        </row>
        <row r="69">
          <cell r="B69" t="str">
            <v>Alambre de cobre # 14 aislado</v>
          </cell>
        </row>
        <row r="70">
          <cell r="B70" t="str">
            <v xml:space="preserve">                                          AMARRES PLASTICOS</v>
          </cell>
        </row>
        <row r="71">
          <cell r="B71" t="str">
            <v>Amarre plastico de 14"x35 cm</v>
          </cell>
        </row>
        <row r="72">
          <cell r="B72" t="str">
            <v xml:space="preserve">                                         AMORTIGUADORES</v>
          </cell>
        </row>
        <row r="73">
          <cell r="B73" t="str">
            <v>Amortiguador stop brigde</v>
          </cell>
        </row>
        <row r="74">
          <cell r="B74" t="str">
            <v xml:space="preserve">                                      ANTIESCALATORIOS</v>
          </cell>
        </row>
        <row r="75">
          <cell r="B75" t="str">
            <v>Antiescalatorio torre 12 mts galvizado</v>
          </cell>
        </row>
        <row r="76">
          <cell r="B76" t="str">
            <v>Antiescalatorio torre 8 mts galvizado</v>
          </cell>
        </row>
        <row r="77">
          <cell r="B77" t="str">
            <v xml:space="preserve">                                          ARANDELAS</v>
          </cell>
        </row>
        <row r="78">
          <cell r="B78" t="str">
            <v>Arandela cuadrada de 4"</v>
          </cell>
        </row>
        <row r="79">
          <cell r="B79" t="str">
            <v>Arandela redonda de 1/2"</v>
          </cell>
        </row>
        <row r="80">
          <cell r="B80" t="str">
            <v>Arandela redonda de 5/8"</v>
          </cell>
        </row>
        <row r="81">
          <cell r="B81" t="str">
            <v>Arandela presion de 1/2"</v>
          </cell>
        </row>
        <row r="82">
          <cell r="B82" t="str">
            <v>Arandela presion de 5/8"</v>
          </cell>
        </row>
        <row r="83">
          <cell r="B83" t="str">
            <v xml:space="preserve">                                             AUTOMATICOS</v>
          </cell>
        </row>
        <row r="84">
          <cell r="B84" t="str">
            <v>Automatico enchufable de 1x15 amp</v>
          </cell>
        </row>
        <row r="85">
          <cell r="B85" t="str">
            <v xml:space="preserve">Pin de corte  de 1x40 amp </v>
          </cell>
        </row>
        <row r="86">
          <cell r="B86" t="str">
            <v xml:space="preserve">Pin de corte  de 2x40 amp </v>
          </cell>
        </row>
        <row r="87">
          <cell r="B87" t="str">
            <v xml:space="preserve">                                    ATERRIZAJES DE SUBESTACIONES</v>
          </cell>
        </row>
        <row r="88">
          <cell r="B88" t="str">
            <v>Barra equip 400 mm x 2" x 1/4" con 8 perf. de 5/16" ref LGX005006 TECNA</v>
          </cell>
        </row>
        <row r="89">
          <cell r="B89" t="str">
            <v xml:space="preserve">                                              BAYONETAS</v>
          </cell>
        </row>
        <row r="90">
          <cell r="B90" t="str">
            <v xml:space="preserve">Bayoneta sencilla de 2" x 2" x 1/4" x 2 mts </v>
          </cell>
        </row>
        <row r="91">
          <cell r="B91" t="str">
            <v xml:space="preserve">Bayoneta sencilla de 2" x 2" x 3/16" x 1,5 mts </v>
          </cell>
        </row>
        <row r="92">
          <cell r="B92" t="str">
            <v>Bombilla tubular de sodio de 70 w 220v</v>
          </cell>
        </row>
        <row r="93">
          <cell r="B93" t="str">
            <v>Bornera plastica</v>
          </cell>
        </row>
        <row r="94">
          <cell r="B94" t="str">
            <v xml:space="preserve">                    CABLES DE ACERO GALVANIZADEOS</v>
          </cell>
        </row>
        <row r="95">
          <cell r="B95" t="str">
            <v>Cable de acero de 1/4</v>
          </cell>
        </row>
        <row r="96">
          <cell r="B96" t="str">
            <v>Cable de acero de 5/16"</v>
          </cell>
        </row>
        <row r="97">
          <cell r="B97" t="str">
            <v>Cable de acero de 3/8"</v>
          </cell>
        </row>
        <row r="98">
          <cell r="B98" t="str">
            <v xml:space="preserve"> CABLES DE COBRE AISLADOS Y DESN - CABLES DE AL TRENZ AISL A 600 V</v>
          </cell>
        </row>
        <row r="99">
          <cell r="B99" t="str">
            <v>Cable aislado # 14 cobre</v>
          </cell>
        </row>
        <row r="100">
          <cell r="B100" t="str">
            <v>Cable de cobre # 6 desn</v>
          </cell>
        </row>
        <row r="101">
          <cell r="B101" t="str">
            <v>Cable de cobre # 4 desn</v>
          </cell>
        </row>
        <row r="102">
          <cell r="B102" t="str">
            <v>Cable de cobre # 2 desn</v>
          </cell>
        </row>
        <row r="103">
          <cell r="B103" t="str">
            <v>Cable de cobre # 2 aislado</v>
          </cell>
        </row>
        <row r="104">
          <cell r="B104" t="str">
            <v>Cable de cobre # 1/0 desn o aislad</v>
          </cell>
        </row>
        <row r="105">
          <cell r="B105" t="str">
            <v>Cable de cobre # 2/0 desn o aislad</v>
          </cell>
        </row>
        <row r="106">
          <cell r="B106" t="str">
            <v>Cable de cobre # 4/0 desn o aislad</v>
          </cell>
        </row>
        <row r="107">
          <cell r="B107" t="str">
            <v>Cable concentrico de cobre aislado 2 * 8 +8</v>
          </cell>
        </row>
        <row r="108">
          <cell r="B108" t="str">
            <v>Cable concentrico de cobre aislado1*8 +8</v>
          </cell>
        </row>
        <row r="109">
          <cell r="B109" t="str">
            <v>Cable concentrico de cobre 3 x 8</v>
          </cell>
        </row>
        <row r="110">
          <cell r="B110" t="str">
            <v>Cable concentrico de cobre 2 x 8</v>
          </cell>
        </row>
        <row r="111">
          <cell r="B111" t="str">
            <v>Cable duplex 600 v 4+4 neutro Acsr des</v>
          </cell>
        </row>
        <row r="112">
          <cell r="B112" t="str">
            <v>Cable duplex 600 v 2+2 neutro Acsr des</v>
          </cell>
        </row>
        <row r="113">
          <cell r="B113" t="str">
            <v>Cable trenz duplex 600 v 1/0+1/0 neutro Acsr des</v>
          </cell>
        </row>
        <row r="114">
          <cell r="B114" t="str">
            <v>Cable trenz triplex 600 v 2x4+4 neutro Acsr des</v>
          </cell>
        </row>
        <row r="115">
          <cell r="B115" t="str">
            <v>Cable trenz triplex 600 v 2x2+2 neutro Acsr des</v>
          </cell>
        </row>
        <row r="116">
          <cell r="B116" t="str">
            <v>Cable trenz triplex 600 v 2x1/0+1/0 neutro Acsr des</v>
          </cell>
        </row>
        <row r="117">
          <cell r="B117" t="str">
            <v>Cable trenz cuadruplex 600 v 3x4+4 neutro Acsr des</v>
          </cell>
        </row>
        <row r="118">
          <cell r="B118" t="str">
            <v>Cable trenz cuadruplex 600 v 3x2+1/0 neutro Acsr des</v>
          </cell>
        </row>
        <row r="119">
          <cell r="B119" t="str">
            <v>Cable trenz cuadruplex 600 v 3x1/0+1/0 neutro Acsr des</v>
          </cell>
        </row>
        <row r="120">
          <cell r="B120" t="str">
            <v>Cable trenz cuadruplex 600 v 3x2/0+2/0 neutro Acsr des</v>
          </cell>
        </row>
        <row r="121">
          <cell r="B121" t="str">
            <v>Cable encauchetado de 2 x 12</v>
          </cell>
        </row>
        <row r="122">
          <cell r="B122" t="str">
            <v>Cable encauchetado de 3 x 12</v>
          </cell>
        </row>
        <row r="123">
          <cell r="B123" t="str">
            <v>Cable de cobre trenzado para derivacion 2X2+1/4 AWG</v>
          </cell>
        </row>
        <row r="124">
          <cell r="B124" t="str">
            <v>Cable de cobre trenzado para derivacion 3X2+1/4 AWG</v>
          </cell>
        </row>
        <row r="125">
          <cell r="B125" t="str">
            <v xml:space="preserve">                CAPACETES Y CAPUCHONES</v>
          </cell>
        </row>
        <row r="126">
          <cell r="B126" t="str">
            <v>Capacete de 3/4</v>
          </cell>
        </row>
        <row r="127">
          <cell r="B127" t="str">
            <v>Capacete de 1"</v>
          </cell>
        </row>
        <row r="128">
          <cell r="B128" t="str">
            <v>Capuchon aislante para term. de Linea</v>
          </cell>
        </row>
        <row r="129">
          <cell r="B129" t="str">
            <v xml:space="preserve">             CAJAS CORTACIRCUITOS</v>
          </cell>
        </row>
        <row r="130">
          <cell r="B130" t="str">
            <v>Caja corta polimerica 34.5 kv</v>
          </cell>
        </row>
        <row r="131">
          <cell r="B131" t="str">
            <v>Caja cortacir con apagach 15</v>
          </cell>
        </row>
        <row r="132">
          <cell r="B132" t="str">
            <v>Cajas cortacircuitos 15 KV</v>
          </cell>
        </row>
        <row r="133">
          <cell r="B133" t="str">
            <v xml:space="preserve">     CAJAS PREFABRICADAS DE CONCRETO METALICAS Y TIPO INTEMPERIE</v>
          </cell>
        </row>
        <row r="134">
          <cell r="B134" t="str">
            <v>Caja de inspecion de 30 x 30 cm</v>
          </cell>
        </row>
        <row r="135">
          <cell r="B135" t="str">
            <v>Caja para contador</v>
          </cell>
        </row>
        <row r="136">
          <cell r="B136" t="str">
            <v>Caja para cuchilla</v>
          </cell>
        </row>
        <row r="137">
          <cell r="B137" t="str">
            <v>Caja bifasica tipo intemperire</v>
          </cell>
        </row>
        <row r="138">
          <cell r="B138" t="str">
            <v>Caja trifasica tipo intemperire</v>
          </cell>
        </row>
        <row r="139">
          <cell r="B139" t="str">
            <v xml:space="preserve">                     CINTAS DE ACERO BAND IT </v>
          </cell>
        </row>
        <row r="140">
          <cell r="B140" t="str">
            <v>Cinta band it 5/8"</v>
          </cell>
        </row>
        <row r="141">
          <cell r="B141" t="str">
            <v xml:space="preserve">                        CONCRETO ELEMENTOS</v>
          </cell>
        </row>
        <row r="142">
          <cell r="B142" t="str">
            <v>Agua</v>
          </cell>
        </row>
        <row r="143">
          <cell r="B143" t="str">
            <v>Arena</v>
          </cell>
        </row>
        <row r="144">
          <cell r="B144" t="str">
            <v>Cemento</v>
          </cell>
        </row>
        <row r="145">
          <cell r="B145" t="str">
            <v>Triturado</v>
          </cell>
        </row>
        <row r="146">
          <cell r="B146" t="str">
            <v xml:space="preserve">                    COLLARINES EN PLATINA GALVANIZADA</v>
          </cell>
        </row>
        <row r="147">
          <cell r="B147" t="str">
            <v>Collarin de 6 a 7" dos salidas</v>
          </cell>
        </row>
        <row r="148">
          <cell r="B148" t="str">
            <v>Collarin de 7 a 8" dos salidas</v>
          </cell>
        </row>
        <row r="149">
          <cell r="B149" t="str">
            <v>Collarin de 8 a 9" dos salidas</v>
          </cell>
        </row>
        <row r="150">
          <cell r="B150" t="str">
            <v>Collarin de 9 a 10" dos salidas</v>
          </cell>
        </row>
        <row r="151">
          <cell r="B151" t="str">
            <v>Collarin de 10 a 11" dos salidas</v>
          </cell>
        </row>
        <row r="152">
          <cell r="B152" t="str">
            <v>Collarin de 11 a 12" dos salidas</v>
          </cell>
        </row>
        <row r="153">
          <cell r="B153" t="str">
            <v xml:space="preserve">                           CONDUCTORES TIPO ACSR </v>
          </cell>
        </row>
        <row r="154">
          <cell r="B154" t="str">
            <v>Conductor ACSR # 4</v>
          </cell>
        </row>
        <row r="155">
          <cell r="B155" t="str">
            <v>Conductor ACSR # 2</v>
          </cell>
        </row>
        <row r="156">
          <cell r="B156" t="str">
            <v>Conductor ACSR # 1/0</v>
          </cell>
        </row>
        <row r="157">
          <cell r="B157" t="str">
            <v>Conductor ACSR # 2/0</v>
          </cell>
        </row>
        <row r="158">
          <cell r="B158" t="str">
            <v>Conductor ASC # 2/0</v>
          </cell>
        </row>
        <row r="159">
          <cell r="B159" t="str">
            <v>Conductor ACSR # 4/0</v>
          </cell>
        </row>
        <row r="160">
          <cell r="B160" t="str">
            <v>Conductor ACSR # 397,5 MCM</v>
          </cell>
        </row>
        <row r="161">
          <cell r="B161" t="str">
            <v xml:space="preserve">                CONTADORES DE ENERGIA TIPO DIRECTA</v>
          </cell>
        </row>
        <row r="162">
          <cell r="B162" t="str">
            <v>Contador bifilar med direct 15 (60) amp</v>
          </cell>
        </row>
        <row r="163">
          <cell r="B163" t="str">
            <v>Contador trifilar med direct 15 (60) amp</v>
          </cell>
        </row>
        <row r="164">
          <cell r="B164" t="str">
            <v xml:space="preserve">                                  CONECTORES</v>
          </cell>
        </row>
        <row r="165">
          <cell r="B165" t="str">
            <v xml:space="preserve">Conector tipo autopenetrante </v>
          </cell>
        </row>
        <row r="166">
          <cell r="B166" t="str">
            <v>Conector cobre cobre</v>
          </cell>
        </row>
        <row r="167">
          <cell r="B167" t="str">
            <v>Conector de ranuras paralelas de doble perno</v>
          </cell>
        </row>
        <row r="168">
          <cell r="B168" t="str">
            <v>Conector de ranuras tipo Dv</v>
          </cell>
        </row>
        <row r="169">
          <cell r="B169" t="str">
            <v>Conector de ranuras paralelas de doble perno</v>
          </cell>
        </row>
        <row r="170">
          <cell r="B170" t="str">
            <v>Conector dobe perno AL calibre mayor a 4/0</v>
          </cell>
        </row>
        <row r="171">
          <cell r="B171" t="str">
            <v>Conector tipo compresion</v>
          </cell>
        </row>
        <row r="172">
          <cell r="B172" t="str">
            <v>Conector tipo derivacion</v>
          </cell>
        </row>
        <row r="173">
          <cell r="B173" t="str">
            <v>Conector bimetalico pequeño</v>
          </cell>
        </row>
        <row r="174">
          <cell r="B174" t="str">
            <v>Conector dobe perno bimetalico</v>
          </cell>
        </row>
        <row r="175">
          <cell r="B175" t="str">
            <v>Conector killer para No 8</v>
          </cell>
        </row>
        <row r="176">
          <cell r="B176" t="str">
            <v>Conector killer para No 2</v>
          </cell>
        </row>
        <row r="177">
          <cell r="B177" t="str">
            <v>Conector TGC</v>
          </cell>
        </row>
        <row r="178">
          <cell r="B178" t="str">
            <v xml:space="preserve">                               CRUCETAS METALICAS</v>
          </cell>
        </row>
        <row r="179">
          <cell r="B179" t="str">
            <v>Cruceta de 2 m x 3" x 1/4"</v>
          </cell>
        </row>
        <row r="180">
          <cell r="B180" t="str">
            <v>Cruceta de 2.4 m x 3" x 1/4"</v>
          </cell>
        </row>
        <row r="181">
          <cell r="B181" t="str">
            <v>Cruceta de 3 m x 3" x 1/4"</v>
          </cell>
        </row>
        <row r="182">
          <cell r="B182" t="str">
            <v>Cruceta de 4 m x 3" x 1/4"</v>
          </cell>
        </row>
        <row r="183">
          <cell r="B183" t="str">
            <v>Cruceta de 6 m x 3" x 1/4"</v>
          </cell>
        </row>
        <row r="184">
          <cell r="B184" t="str">
            <v>Cruceta de proteccion monof</v>
          </cell>
        </row>
        <row r="185">
          <cell r="B185" t="str">
            <v>Cruceta de proteccion Trifas</v>
          </cell>
        </row>
        <row r="186">
          <cell r="B186" t="str">
            <v xml:space="preserve">                       CUCHILLAS SECCIONADORAS</v>
          </cell>
        </row>
        <row r="187">
          <cell r="B187" t="str">
            <v>Cuchillas monopolar de 15 kv 400 amp</v>
          </cell>
        </row>
        <row r="188">
          <cell r="B188" t="str">
            <v>Cuchillas monopolar de 34,5 kv 600 amp</v>
          </cell>
        </row>
        <row r="189">
          <cell r="B189" t="str">
            <v xml:space="preserve">             DIAGONALES EN ANGULO Y PLATINA</v>
          </cell>
        </row>
        <row r="190">
          <cell r="B190" t="str">
            <v>Dados Metalicos</v>
          </cell>
        </row>
        <row r="191">
          <cell r="B191" t="str">
            <v>Diagonal en Angulo 1 m</v>
          </cell>
        </row>
        <row r="192">
          <cell r="B192" t="str">
            <v>Diagonal en Angulo 1.5 m</v>
          </cell>
        </row>
        <row r="193">
          <cell r="B193" t="str">
            <v>Diagonal en Angulo 2.0 m</v>
          </cell>
        </row>
        <row r="194">
          <cell r="B194" t="str">
            <v>Diagonal en platina de 1"1/2" x 1/4" x 0,68 mts</v>
          </cell>
        </row>
        <row r="195">
          <cell r="B195" t="str">
            <v>Diagonal en angulo  2 1/2 x 2 1/2 x 3/16 x 2 mts</v>
          </cell>
        </row>
        <row r="196">
          <cell r="B196" t="str">
            <v>Diagonal en angulo  2 1/2 x 2 1/2 x 3/16 x 0,74 mts</v>
          </cell>
        </row>
        <row r="197">
          <cell r="B197" t="str">
            <v>Diagonal Met. en angulo galvanizado 1 mts x 1" 1/2 x 1" 1/2 x 3/16"</v>
          </cell>
        </row>
        <row r="198">
          <cell r="B198" t="str">
            <v>Diagonal Met  angulo galv para arrost en 3"x 3 x 1/4 x 4 mts</v>
          </cell>
        </row>
        <row r="199">
          <cell r="B199" t="str">
            <v xml:space="preserve">                  ESPARRAGOS TODA ROSCA</v>
          </cell>
        </row>
        <row r="200">
          <cell r="B200" t="str">
            <v xml:space="preserve">Esparrago roscado de 5/8 x 6" con guasas y arandelas </v>
          </cell>
        </row>
        <row r="201">
          <cell r="B201" t="str">
            <v>Esparrago roscado de 5/8 x 10 con guasas y arandelas</v>
          </cell>
        </row>
        <row r="202">
          <cell r="B202" t="str">
            <v>Esparrago roscado de 5/8 x 12 con guasas y arandelas</v>
          </cell>
        </row>
        <row r="203">
          <cell r="B203" t="str">
            <v>Esparrago roscado de 5/8 x 14 con guasas y arandelas</v>
          </cell>
        </row>
        <row r="204">
          <cell r="B204" t="str">
            <v>Esparrago roscado de 5/8 x 16 con guasas y arandelas</v>
          </cell>
        </row>
        <row r="205">
          <cell r="B205" t="str">
            <v>Eslabon en U de 5/8"</v>
          </cell>
        </row>
        <row r="206">
          <cell r="B206" t="str">
            <v xml:space="preserve">                                  ESPIGOS PIN</v>
          </cell>
        </row>
        <row r="207">
          <cell r="B207" t="str">
            <v>Espigo pin para 13,2 kv</v>
          </cell>
        </row>
        <row r="208">
          <cell r="B208" t="str">
            <v>Espigo pin para 34,5 kv</v>
          </cell>
        </row>
        <row r="209">
          <cell r="B209" t="str">
            <v>Estribo</v>
          </cell>
        </row>
        <row r="210">
          <cell r="B210" t="str">
            <v>Espigo punta de poste para 15 kv</v>
          </cell>
        </row>
        <row r="211">
          <cell r="B211" t="str">
            <v>Espigo punta de poste para 34,5 kv</v>
          </cell>
        </row>
        <row r="212">
          <cell r="B212" t="str">
            <v xml:space="preserve">                        FUSIBLES TIPO HILO</v>
          </cell>
        </row>
        <row r="213">
          <cell r="B213" t="str">
            <v xml:space="preserve">Fusible hilo tipo H 1 Amp </v>
          </cell>
        </row>
        <row r="214">
          <cell r="B214" t="str">
            <v xml:space="preserve">Fusible hilo tipo H 10 Amp </v>
          </cell>
        </row>
        <row r="215">
          <cell r="B215" t="str">
            <v xml:space="preserve">Fusible hilo tipo H 15 Amp </v>
          </cell>
        </row>
        <row r="216">
          <cell r="B216" t="str">
            <v xml:space="preserve">Fusible hilo tipo H 2 Amp </v>
          </cell>
        </row>
        <row r="217">
          <cell r="B217" t="str">
            <v xml:space="preserve">Fusible hilo tipo H 20 Amp </v>
          </cell>
        </row>
        <row r="218">
          <cell r="B218" t="str">
            <v xml:space="preserve">Fusible hilo tipo H 3 Amp </v>
          </cell>
        </row>
        <row r="219">
          <cell r="B219" t="str">
            <v xml:space="preserve">Fusible hilo tipo H 30 Amp </v>
          </cell>
        </row>
        <row r="220">
          <cell r="B220" t="str">
            <v xml:space="preserve">Fusible hilo tipo H 4 Amp </v>
          </cell>
        </row>
        <row r="221">
          <cell r="B221" t="str">
            <v xml:space="preserve">Fusible hilo tipo H 5 Amp </v>
          </cell>
        </row>
        <row r="222">
          <cell r="B222" t="str">
            <v xml:space="preserve">Fusible hilo tipo H 50 Amp </v>
          </cell>
        </row>
        <row r="223">
          <cell r="B223" t="str">
            <v xml:space="preserve">              GRAPA DE RETENCION - SUSPENSION </v>
          </cell>
        </row>
        <row r="224">
          <cell r="B224" t="str">
            <v>Grapa de retencion en acero cable de guardia 5/16"</v>
          </cell>
        </row>
        <row r="225">
          <cell r="B225" t="str">
            <v>Grapa de retencion de 4 a 2/0 AWG</v>
          </cell>
        </row>
        <row r="226">
          <cell r="B226" t="str">
            <v>Grapa de suspension de 4 a 2/0 AWG</v>
          </cell>
        </row>
        <row r="227">
          <cell r="B227" t="str">
            <v>Grapa de retencion para calibre mayor a 4/0</v>
          </cell>
        </row>
        <row r="228">
          <cell r="B228" t="str">
            <v>Grapa  retencion aislada para cable trenzado</v>
          </cell>
        </row>
        <row r="229">
          <cell r="B229" t="str">
            <v>Grapa suspension cable trenzado</v>
          </cell>
        </row>
        <row r="230">
          <cell r="B230" t="str">
            <v>Grapa suspension angular cable trenzado</v>
          </cell>
        </row>
        <row r="231">
          <cell r="B231" t="str">
            <v>Grapa tipo grillete para 3/8 galvanizado</v>
          </cell>
        </row>
        <row r="232">
          <cell r="B232" t="str">
            <v xml:space="preserve">                                  GUARDACABOS</v>
          </cell>
        </row>
        <row r="233">
          <cell r="B233" t="str">
            <v>Guardacabo 1/2</v>
          </cell>
        </row>
        <row r="234">
          <cell r="B234" t="str">
            <v xml:space="preserve">                    HEBILLAS PARA CINTA BAND IT</v>
          </cell>
        </row>
        <row r="235">
          <cell r="B235" t="str">
            <v>Hebilla band it 5/8"</v>
          </cell>
        </row>
        <row r="236">
          <cell r="B236" t="str">
            <v xml:space="preserve">                                  INTERRUPTORES</v>
          </cell>
        </row>
        <row r="237">
          <cell r="B237" t="str">
            <v>Interruptor doble o sencillo</v>
          </cell>
        </row>
        <row r="238">
          <cell r="B238" t="str">
            <v xml:space="preserve">                                  LUMINARIAS</v>
          </cell>
        </row>
        <row r="239">
          <cell r="B239" t="str">
            <v>Luminaria de 70 w sodio completa</v>
          </cell>
        </row>
        <row r="240">
          <cell r="B240" t="str">
            <v xml:space="preserve"> MACROMEDIDA POR BAJA MONOFASICA TRIFASICA</v>
          </cell>
        </row>
        <row r="241">
          <cell r="B241" t="str">
            <v>Macro medidor electromecanico monof</v>
          </cell>
        </row>
        <row r="242">
          <cell r="B242" t="str">
            <v>Macro medidor electromecanico trifasico</v>
          </cell>
        </row>
        <row r="243">
          <cell r="B243" t="str">
            <v xml:space="preserve">      MALLA ESLABONADA PARA PROTECCION</v>
          </cell>
        </row>
        <row r="244">
          <cell r="B244" t="str">
            <v>Malla galvanizada y eslabonada</v>
          </cell>
        </row>
        <row r="245">
          <cell r="B245" t="str">
            <v xml:space="preserve">                           MANECILLAS ESTAÑADAS</v>
          </cell>
        </row>
        <row r="246">
          <cell r="B246" t="str">
            <v>Manecillas para cable 1/0</v>
          </cell>
        </row>
        <row r="247">
          <cell r="B247" t="str">
            <v>Manecillas para cable 4/0</v>
          </cell>
        </row>
        <row r="248">
          <cell r="B248" t="str">
            <v xml:space="preserve">                       PARARRAYO POLIMERICO</v>
          </cell>
        </row>
        <row r="249">
          <cell r="B249" t="str">
            <v>Pararrayo 30 kv</v>
          </cell>
        </row>
        <row r="250">
          <cell r="B250" t="str">
            <v>Pararrayo 12 kv</v>
          </cell>
        </row>
        <row r="251">
          <cell r="B251" t="str">
            <v xml:space="preserve">                                      PERCHAS</v>
          </cell>
        </row>
        <row r="252">
          <cell r="B252" t="str">
            <v>Percha de cinco puestos</v>
          </cell>
        </row>
        <row r="253">
          <cell r="B253" t="str">
            <v>Percha de cuatro puestos</v>
          </cell>
        </row>
        <row r="254">
          <cell r="B254" t="str">
            <v>Percha de dos puestos</v>
          </cell>
        </row>
        <row r="255">
          <cell r="B255" t="str">
            <v>Percha de tres puestos</v>
          </cell>
        </row>
        <row r="256">
          <cell r="B256" t="str">
            <v>Percha de un puesto tipo liviano</v>
          </cell>
        </row>
        <row r="257">
          <cell r="B257" t="str">
            <v>Percha de un puesto</v>
          </cell>
        </row>
        <row r="258">
          <cell r="B258" t="str">
            <v xml:space="preserve">                                     PERFIL EN U</v>
          </cell>
        </row>
        <row r="259">
          <cell r="B259" t="str">
            <v>Perfil en U x 5/16 galvanizado en caliente x 6 mts</v>
          </cell>
        </row>
        <row r="260">
          <cell r="B260" t="str">
            <v xml:space="preserve">                           PERNOS DE MAQUINA</v>
          </cell>
        </row>
        <row r="261">
          <cell r="B261" t="str">
            <v>Perno de ojo de 5/8" abierto  con guasa y arandela</v>
          </cell>
        </row>
        <row r="262">
          <cell r="B262" t="str">
            <v xml:space="preserve">Perno de carriaje 5/8" x 11/2" con guasa y arandela </v>
          </cell>
        </row>
        <row r="263">
          <cell r="B263" t="str">
            <v>Perno de maquina  1/2" 11/2" con guasa y arandela</v>
          </cell>
        </row>
        <row r="264">
          <cell r="B264" t="str">
            <v>Perno de maquina  5/8" X 11/2" con guasa y arandela</v>
          </cell>
        </row>
        <row r="265">
          <cell r="B265" t="str">
            <v>Perno de maquina  5/8" x 8" con guasa y arandelas</v>
          </cell>
        </row>
        <row r="266">
          <cell r="B266" t="str">
            <v>Perno de maquina de 10" x 5/8" con guasa y arandela</v>
          </cell>
        </row>
        <row r="267">
          <cell r="B267" t="str">
            <v>Perno de maquina de 12" x 5/8" con guasa y arandela</v>
          </cell>
        </row>
        <row r="268">
          <cell r="B268" t="str">
            <v>Perno de maquina de 3/8" x 1" con guasa y arandela</v>
          </cell>
        </row>
        <row r="269">
          <cell r="B269" t="str">
            <v>Perno de carriaje 5/8" x 3" con guasa y arandela</v>
          </cell>
        </row>
        <row r="270">
          <cell r="B270" t="str">
            <v xml:space="preserve">                         PERRO O GRILLETE</v>
          </cell>
        </row>
        <row r="271">
          <cell r="B271" t="str">
            <v>Perro o grillete para 5/15"</v>
          </cell>
        </row>
        <row r="272">
          <cell r="B272" t="str">
            <v xml:space="preserve">                 PINTURA INDUSTRIAL EN MARCADOR</v>
          </cell>
        </row>
        <row r="273">
          <cell r="B273" t="str">
            <v xml:space="preserve">Pintura industrial tipo marcador </v>
          </cell>
        </row>
        <row r="274">
          <cell r="B274" t="str">
            <v xml:space="preserve">                               PLAFONES</v>
          </cell>
        </row>
        <row r="275">
          <cell r="B275" t="str">
            <v>Plafon</v>
          </cell>
        </row>
        <row r="276">
          <cell r="B276" t="str">
            <v xml:space="preserve">                   PLATINA PARA TORRECILLAS</v>
          </cell>
        </row>
        <row r="277">
          <cell r="B277" t="str">
            <v>Platina recta de 3 orificios</v>
          </cell>
        </row>
        <row r="278">
          <cell r="B278" t="str">
            <v xml:space="preserve">                  POSTE DE MADERA CONCRETO Y METALICOS</v>
          </cell>
        </row>
        <row r="279">
          <cell r="B279" t="str">
            <v>Poste de madera inmunizada de 8 m</v>
          </cell>
        </row>
        <row r="280">
          <cell r="B280" t="str">
            <v>Poste de madera inmunizada de 12 m</v>
          </cell>
        </row>
        <row r="281">
          <cell r="B281" t="str">
            <v>Poste de metalico galvanizado de 8 m x 510 KG tres cuerpos</v>
          </cell>
        </row>
        <row r="282">
          <cell r="B282" t="str">
            <v>Poste de metalico galvanizado de 8 m x 1050 KG tres cuerpos</v>
          </cell>
        </row>
        <row r="283">
          <cell r="B283" t="str">
            <v>Poste de metalico galvanizado de 12 m x 510 KG tres cuerpos</v>
          </cell>
        </row>
        <row r="284">
          <cell r="B284" t="str">
            <v>Poste de metalico galvanizado de 12 m x 1050 KG cuatro cuerpos</v>
          </cell>
        </row>
        <row r="285">
          <cell r="B285" t="str">
            <v>Poste de metalico galvanizado de 14 m x 1050 KG tres cuerpos</v>
          </cell>
        </row>
        <row r="286">
          <cell r="B286" t="str">
            <v>Poste de metalico galvanizado de 16 m x 1050 KG tres cuerpos</v>
          </cell>
        </row>
        <row r="287">
          <cell r="B287" t="str">
            <v>Poste de metalico galvanizado de 18 m x 1050 KG cuatro cuerpos</v>
          </cell>
        </row>
        <row r="288">
          <cell r="B288" t="str">
            <v>Poste de concreto de 8 m X 510 KG</v>
          </cell>
        </row>
        <row r="289">
          <cell r="B289" t="str">
            <v>Poste de concreto de 8 m x 750 k</v>
          </cell>
        </row>
        <row r="290">
          <cell r="B290" t="str">
            <v>Poste de concreto de 8 m X 1050 KG</v>
          </cell>
        </row>
        <row r="291">
          <cell r="B291" t="str">
            <v>Poste de concreto de 10 m x 510 k</v>
          </cell>
        </row>
        <row r="292">
          <cell r="B292" t="str">
            <v>Poste de concreto de 12 m x 510 k</v>
          </cell>
        </row>
        <row r="293">
          <cell r="B293" t="str">
            <v>Poste de concreto de 12 m x 750 k</v>
          </cell>
        </row>
        <row r="294">
          <cell r="B294" t="str">
            <v>Poste de concreto de 12 m x 1050 k</v>
          </cell>
        </row>
        <row r="295">
          <cell r="B295" t="str">
            <v>Poste de concreto de 14 m x 750 k</v>
          </cell>
        </row>
        <row r="296">
          <cell r="B296" t="str">
            <v>Poste de concreto de 14 m x 1050 k</v>
          </cell>
        </row>
        <row r="297">
          <cell r="B297" t="str">
            <v>Poste de concreto de 14 m x 1350 k</v>
          </cell>
        </row>
        <row r="298">
          <cell r="B298" t="str">
            <v>Poste de concreto de 14 m x 1500 k</v>
          </cell>
        </row>
        <row r="299">
          <cell r="B299" t="str">
            <v>Poste de concreto de 14 m x 2000 k</v>
          </cell>
        </row>
        <row r="300">
          <cell r="B300" t="str">
            <v xml:space="preserve">                                 PRENSAHILOS</v>
          </cell>
        </row>
        <row r="301">
          <cell r="B301" t="str">
            <v>Presahilos 4"</v>
          </cell>
        </row>
        <row r="302">
          <cell r="B302" t="str">
            <v>Presahilos 6"</v>
          </cell>
        </row>
        <row r="303">
          <cell r="B303" t="str">
            <v xml:space="preserve">                                 RECONECTADORES</v>
          </cell>
        </row>
        <row r="304">
          <cell r="B304" t="str">
            <v>Reconectador  trifasico a 34,5 kv</v>
          </cell>
        </row>
        <row r="305">
          <cell r="B305" t="str">
            <v>Reconectador  trifasico a 13,8 kv</v>
          </cell>
        </row>
        <row r="306">
          <cell r="B306" t="str">
            <v xml:space="preserve">                                      SILICONAS</v>
          </cell>
        </row>
        <row r="307">
          <cell r="B307" t="str">
            <v>Silicona transparente 300 ml</v>
          </cell>
        </row>
        <row r="308">
          <cell r="B308" t="str">
            <v xml:space="preserve">                                      SWITCHS</v>
          </cell>
        </row>
        <row r="309">
          <cell r="B309" t="str">
            <v xml:space="preserve">Swicht de 2 x 60 amp </v>
          </cell>
        </row>
        <row r="310">
          <cell r="B310" t="str">
            <v xml:space="preserve">Swicht de 3 x 60 amp </v>
          </cell>
        </row>
        <row r="311">
          <cell r="B311" t="str">
            <v xml:space="preserve">       SOLDADURA  TIPO CADWELL Y TAPON SELLADOR</v>
          </cell>
        </row>
        <row r="312">
          <cell r="B312" t="str">
            <v>Soldadura cadwell frasco de 90 gramos</v>
          </cell>
        </row>
        <row r="313">
          <cell r="B313" t="str">
            <v>Tapon sellador</v>
          </cell>
        </row>
        <row r="314">
          <cell r="B314" t="str">
            <v xml:space="preserve">                          TABLEROS</v>
          </cell>
        </row>
        <row r="315">
          <cell r="B315" t="str">
            <v>Tablero de distribucion tipo interpedie</v>
          </cell>
        </row>
        <row r="316">
          <cell r="B316" t="str">
            <v>Tablero de automaticos 3 puestos</v>
          </cell>
        </row>
        <row r="317">
          <cell r="B317" t="str">
            <v>Tablero de automaticos 4 puestos</v>
          </cell>
        </row>
        <row r="318">
          <cell r="B318" t="str">
            <v xml:space="preserve">                           TENSORES</v>
          </cell>
        </row>
        <row r="319">
          <cell r="B319" t="str">
            <v>Tensor concentrico</v>
          </cell>
        </row>
        <row r="320">
          <cell r="B320" t="str">
            <v>Tensor para una fase</v>
          </cell>
        </row>
        <row r="321">
          <cell r="B321" t="str">
            <v>Tensor para dos fase</v>
          </cell>
        </row>
        <row r="322">
          <cell r="B322" t="str">
            <v xml:space="preserve">                     TOMA CORRIENTE</v>
          </cell>
        </row>
        <row r="323">
          <cell r="B323" t="str">
            <v>Toma corriente sencillo o doble</v>
          </cell>
        </row>
        <row r="324">
          <cell r="B324" t="str">
            <v xml:space="preserve">       TORRECILLAS METALICAS GALVANIZADAS</v>
          </cell>
        </row>
        <row r="325">
          <cell r="B325" t="str">
            <v xml:space="preserve">Torrecilla metalica 12 mts x 510 kg galvanizada en caliente </v>
          </cell>
        </row>
        <row r="326">
          <cell r="B326" t="str">
            <v xml:space="preserve">Torrecilla metalica 8 mts x 510 kg galvanizada en caliente </v>
          </cell>
        </row>
        <row r="327">
          <cell r="B327" t="str">
            <v xml:space="preserve">                TRANSFORMADORES</v>
          </cell>
        </row>
        <row r="328">
          <cell r="B328" t="str">
            <v xml:space="preserve">Transf de corriente </v>
          </cell>
        </row>
        <row r="329">
          <cell r="B329" t="str">
            <v xml:space="preserve">Trf monof 3 kva 13.2 kv </v>
          </cell>
        </row>
        <row r="330">
          <cell r="B330" t="str">
            <v>Trf monof 5 kva 13.2 kv autoprotegido</v>
          </cell>
        </row>
        <row r="331">
          <cell r="B331" t="str">
            <v>Trf monof 10 kva 13.2 kv autoprotegido</v>
          </cell>
        </row>
        <row r="332">
          <cell r="B332" t="str">
            <v>Trf monof 15 kva 13.2 kv autoprotegido</v>
          </cell>
        </row>
        <row r="333">
          <cell r="B333" t="str">
            <v>Trf monof 25 kva 13.2 kv autoprotegido</v>
          </cell>
        </row>
        <row r="334">
          <cell r="B334" t="str">
            <v>Trf monof 37,5 kva 13,2 kv autoprotegido</v>
          </cell>
        </row>
        <row r="335">
          <cell r="B335" t="str">
            <v>Trf monof 50 kva 13,2 kv autoprotegido</v>
          </cell>
        </row>
        <row r="336">
          <cell r="B336" t="str">
            <v>Trf monof 75 kva 13,2 kv autoprotegido</v>
          </cell>
        </row>
        <row r="337">
          <cell r="B337" t="str">
            <v xml:space="preserve">Trf monof 10 kva 13.2 kv </v>
          </cell>
        </row>
        <row r="338">
          <cell r="B338" t="str">
            <v>Trf monof 15 kva 13.2 kv</v>
          </cell>
        </row>
        <row r="339">
          <cell r="B339" t="str">
            <v xml:space="preserve">Trf monof 25 kva 13.2 kv </v>
          </cell>
        </row>
        <row r="340">
          <cell r="B340" t="str">
            <v xml:space="preserve">Trf monof 5 kva 13.2 kv </v>
          </cell>
        </row>
        <row r="341">
          <cell r="B341" t="str">
            <v xml:space="preserve">Trf Trifasico 30 kva 13.2 kv </v>
          </cell>
        </row>
        <row r="342">
          <cell r="B342" t="str">
            <v xml:space="preserve">Trf Trifasico 45 kva 13.2 kv </v>
          </cell>
        </row>
        <row r="343">
          <cell r="B343" t="str">
            <v xml:space="preserve">Trf Trifasico 75 kva 13.2 kv </v>
          </cell>
        </row>
        <row r="344">
          <cell r="B344" t="str">
            <v xml:space="preserve">Trf Trifasico 112,5 kva 13.2 kv </v>
          </cell>
        </row>
        <row r="345">
          <cell r="B345" t="str">
            <v xml:space="preserve">Trf Trifasico 150 kva 13.2 kv </v>
          </cell>
        </row>
        <row r="346">
          <cell r="B346" t="str">
            <v xml:space="preserve">Trf Trifasico 225 kva 13.2 kv </v>
          </cell>
        </row>
        <row r="347">
          <cell r="B347" t="str">
            <v xml:space="preserve">                             TUBOS GALVANIZADOS</v>
          </cell>
        </row>
        <row r="348">
          <cell r="B348" t="str">
            <v>Tubo galvanizado de 21/2" punto 90 para encerramiento x 6 mts</v>
          </cell>
        </row>
        <row r="349">
          <cell r="B349" t="str">
            <v>Tubo conduit met 1/2" x 3 m</v>
          </cell>
        </row>
        <row r="350">
          <cell r="B350" t="str">
            <v>Tubo conduit met 3/4" x 3 m</v>
          </cell>
        </row>
        <row r="351">
          <cell r="B351" t="str">
            <v>Tubo conduit met 1" x 3 m</v>
          </cell>
        </row>
        <row r="352">
          <cell r="B352" t="str">
            <v>Tubo PVC 1/2" x 3 m</v>
          </cell>
        </row>
        <row r="353">
          <cell r="B353" t="str">
            <v>Tubo PVC 3/4" x 3 m</v>
          </cell>
        </row>
        <row r="354">
          <cell r="B354" t="str">
            <v>Tubo PVC 1" x 3 m</v>
          </cell>
        </row>
        <row r="355">
          <cell r="B355" t="str">
            <v>Tuerca de ojo alargado de 5/8</v>
          </cell>
        </row>
        <row r="356">
          <cell r="B356" t="str">
            <v xml:space="preserve">                              VALLA DE PUBÑICIDAD</v>
          </cell>
        </row>
        <row r="357">
          <cell r="B357" t="str">
            <v xml:space="preserve">Valla Publicitaria </v>
          </cell>
        </row>
        <row r="358">
          <cell r="B358" t="str">
            <v xml:space="preserve">             VARILLAS DE HIERRO LIZAS Y CORRUGADAS</v>
          </cell>
        </row>
        <row r="359">
          <cell r="B359" t="str">
            <v>Varilla anclaje de 1.5</v>
          </cell>
        </row>
        <row r="360">
          <cell r="B360" t="str">
            <v>Varilla anclaje de 1.8</v>
          </cell>
        </row>
        <row r="361">
          <cell r="B361" t="str">
            <v>Varilla corrugada de 1/4"</v>
          </cell>
        </row>
        <row r="362">
          <cell r="B362" t="str">
            <v>Varilla corrugada de 3/8</v>
          </cell>
        </row>
        <row r="363">
          <cell r="B363" t="str">
            <v>Varilla corrugada de 1/2</v>
          </cell>
        </row>
        <row r="364">
          <cell r="B364" t="str">
            <v>Angulo de 1/2 x 1/8</v>
          </cell>
        </row>
        <row r="365">
          <cell r="B365" t="str">
            <v>Angulo de 2 x 3/16</v>
          </cell>
        </row>
        <row r="366">
          <cell r="B366" t="str">
            <v>Alambre negro</v>
          </cell>
        </row>
        <row r="367">
          <cell r="B367" t="str">
            <v xml:space="preserve">Alambre de pua </v>
          </cell>
        </row>
        <row r="368">
          <cell r="B368" t="str">
            <v xml:space="preserve">           VARILLAS DE COBRE Y COOPER WELD</v>
          </cell>
        </row>
        <row r="369">
          <cell r="B369" t="str">
            <v>Varilla de cooper wel de 5/8" x 1,8 m + conector</v>
          </cell>
        </row>
        <row r="370">
          <cell r="B370" t="str">
            <v>Varilla de cobre electrolit 5/8 x 1,50 m + conector</v>
          </cell>
        </row>
        <row r="371">
          <cell r="B371" t="str">
            <v>Varilla de cooper wel de 5/8" x 1,50 m + conector</v>
          </cell>
        </row>
        <row r="372">
          <cell r="B372" t="str">
            <v>Varilla de cobre electrolit 5/8 x 2,40 m + conector</v>
          </cell>
        </row>
        <row r="373">
          <cell r="B373" t="str">
            <v>Varilla de cobre electrolit 5/8 x 1,80 m + conector</v>
          </cell>
        </row>
        <row r="374">
          <cell r="B374" t="str">
            <v>Varilla de cooper wel de 5/8" x 2,4 m + conector</v>
          </cell>
        </row>
        <row r="375">
          <cell r="B375" t="str">
            <v xml:space="preserve">                     VIGUETAS DE CONCRETO</v>
          </cell>
        </row>
        <row r="376">
          <cell r="B376" t="str">
            <v>Vigueta de concreto</v>
          </cell>
        </row>
        <row r="377">
          <cell r="B377" t="str">
            <v xml:space="preserve">                                ACCESORIOS</v>
          </cell>
        </row>
        <row r="378">
          <cell r="B378" t="str">
            <v xml:space="preserve">Accesorios </v>
          </cell>
        </row>
        <row r="379">
          <cell r="B379" t="str">
            <v xml:space="preserve">                                REPLANTEOS</v>
          </cell>
        </row>
        <row r="380">
          <cell r="B380" t="str">
            <v>Repalnteo  de red de Media tension</v>
          </cell>
        </row>
        <row r="381">
          <cell r="B381" t="str">
            <v>Repalnteo  de red de baja tension</v>
          </cell>
        </row>
        <row r="382">
          <cell r="B382" t="str">
            <v>Replanteo obras civiles</v>
          </cell>
        </row>
        <row r="383">
          <cell r="B383" t="str">
            <v xml:space="preserve">Diseños, calculos y planos finales </v>
          </cell>
        </row>
        <row r="384">
          <cell r="B384" t="str">
            <v>Certificacion de obra por el RETIE</v>
          </cell>
        </row>
        <row r="385">
          <cell r="B385">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A.I.U"/>
      <sheetName val="FACTOR MULTILPLICADOR"/>
      <sheetName val="INTERVENTORIA"/>
      <sheetName val="Presupuesto"/>
      <sheetName val="APUS"/>
      <sheetName val="Lista obra"/>
      <sheetName val="Cantidades de Obra"/>
      <sheetName val="1,1"/>
      <sheetName val="1,4"/>
      <sheetName val="1,5"/>
      <sheetName val="2,6"/>
      <sheetName val="1,6"/>
      <sheetName val="1,7"/>
      <sheetName val="1,8"/>
      <sheetName val="1,9"/>
      <sheetName val="1,10"/>
      <sheetName val="1,11"/>
      <sheetName val="2,1"/>
      <sheetName val="2,2"/>
      <sheetName val="2,3"/>
      <sheetName val="2,4"/>
      <sheetName val="2,5"/>
      <sheetName val="Hoja4"/>
      <sheetName val="3,2"/>
      <sheetName val="3,4"/>
      <sheetName val="5,3"/>
      <sheetName val="Memorias"/>
      <sheetName val="PR 1"/>
      <sheetName val="PROGRAMA"/>
      <sheetName val="items"/>
      <sheetName val="días habiles 2015"/>
    </sheetNames>
    <sheetDataSet>
      <sheetData sheetId="0"/>
      <sheetData sheetId="1"/>
      <sheetData sheetId="2"/>
      <sheetData sheetId="3"/>
      <sheetData sheetId="4"/>
      <sheetData sheetId="5"/>
      <sheetData sheetId="6">
        <row r="10">
          <cell r="A10">
            <v>0</v>
          </cell>
          <cell r="B10" t="str">
            <v>MAQUINARIA/EQUIPOS</v>
          </cell>
          <cell r="C10">
            <v>0</v>
          </cell>
          <cell r="D10">
            <v>0</v>
          </cell>
          <cell r="E10">
            <v>0</v>
          </cell>
          <cell r="F10">
            <v>0</v>
          </cell>
        </row>
        <row r="11">
          <cell r="A11">
            <v>1</v>
          </cell>
          <cell r="B11" t="str">
            <v>HERRAMIENTA MENOR</v>
          </cell>
          <cell r="C11">
            <v>0</v>
          </cell>
          <cell r="D11" t="str">
            <v>DIA</v>
          </cell>
          <cell r="E11">
            <v>8237</v>
          </cell>
          <cell r="F11">
            <v>8237</v>
          </cell>
        </row>
        <row r="12">
          <cell r="A12">
            <v>2</v>
          </cell>
          <cell r="B12" t="str">
            <v>MEZCLADORA DE CONCRETO</v>
          </cell>
          <cell r="C12">
            <v>0</v>
          </cell>
          <cell r="D12" t="str">
            <v>HR</v>
          </cell>
          <cell r="E12">
            <v>15297</v>
          </cell>
          <cell r="F12">
            <v>15297</v>
          </cell>
        </row>
        <row r="13">
          <cell r="A13">
            <v>3</v>
          </cell>
          <cell r="B13" t="str">
            <v>VIBRADOR DE CONCRETO</v>
          </cell>
          <cell r="C13">
            <v>0</v>
          </cell>
          <cell r="D13" t="str">
            <v>HR</v>
          </cell>
          <cell r="E13">
            <v>12355</v>
          </cell>
          <cell r="F13">
            <v>12355</v>
          </cell>
        </row>
        <row r="14">
          <cell r="A14">
            <v>4</v>
          </cell>
          <cell r="B14" t="str">
            <v>COMPACTADOR TIPO RANA</v>
          </cell>
          <cell r="C14">
            <v>0</v>
          </cell>
          <cell r="D14" t="str">
            <v>HR</v>
          </cell>
          <cell r="E14">
            <v>12355</v>
          </cell>
          <cell r="F14">
            <v>12355</v>
          </cell>
        </row>
        <row r="15">
          <cell r="A15">
            <v>5</v>
          </cell>
          <cell r="B15" t="str">
            <v>COMPRESOR NEUMATICO CON DOS MARTILLOS</v>
          </cell>
          <cell r="C15">
            <v>0</v>
          </cell>
          <cell r="D15" t="str">
            <v>HR</v>
          </cell>
          <cell r="E15">
            <v>29418</v>
          </cell>
          <cell r="F15">
            <v>29418</v>
          </cell>
        </row>
        <row r="16">
          <cell r="A16">
            <v>6</v>
          </cell>
          <cell r="B16" t="str">
            <v>EQUIPO DE TERMOFUSION</v>
          </cell>
          <cell r="C16">
            <v>0</v>
          </cell>
          <cell r="D16" t="str">
            <v>HR</v>
          </cell>
          <cell r="E16">
            <v>4118</v>
          </cell>
          <cell r="F16">
            <v>4118</v>
          </cell>
        </row>
        <row r="17">
          <cell r="A17">
            <v>7</v>
          </cell>
          <cell r="B17" t="str">
            <v>NIVEL DE PRESICION</v>
          </cell>
          <cell r="C17">
            <v>0</v>
          </cell>
          <cell r="D17" t="str">
            <v>DIA</v>
          </cell>
          <cell r="E17">
            <v>20004</v>
          </cell>
          <cell r="F17">
            <v>20004</v>
          </cell>
        </row>
        <row r="18">
          <cell r="A18">
            <v>8</v>
          </cell>
          <cell r="B18" t="str">
            <v>TEOLITO</v>
          </cell>
          <cell r="C18">
            <v>0</v>
          </cell>
          <cell r="D18" t="str">
            <v>DIA</v>
          </cell>
          <cell r="E18">
            <v>25887</v>
          </cell>
          <cell r="F18">
            <v>25887</v>
          </cell>
        </row>
        <row r="19">
          <cell r="A19">
            <v>9</v>
          </cell>
          <cell r="B19" t="str">
            <v>CAMIONETA</v>
          </cell>
          <cell r="C19">
            <v>0</v>
          </cell>
          <cell r="D19" t="str">
            <v>HR</v>
          </cell>
          <cell r="E19">
            <v>17651</v>
          </cell>
          <cell r="F19">
            <v>17651</v>
          </cell>
        </row>
        <row r="20">
          <cell r="A20">
            <v>10</v>
          </cell>
          <cell r="B20" t="str">
            <v>FORMALETA</v>
          </cell>
          <cell r="C20">
            <v>0</v>
          </cell>
          <cell r="D20" t="str">
            <v>DIA</v>
          </cell>
          <cell r="E20">
            <v>1900</v>
          </cell>
          <cell r="F20">
            <v>1900</v>
          </cell>
        </row>
        <row r="21">
          <cell r="A21">
            <v>11</v>
          </cell>
          <cell r="B21" t="str">
            <v>CORTADORA DE CONCRETO</v>
          </cell>
          <cell r="C21">
            <v>0</v>
          </cell>
          <cell r="D21" t="str">
            <v>DIA</v>
          </cell>
          <cell r="E21">
            <v>88253</v>
          </cell>
          <cell r="F21">
            <v>88253</v>
          </cell>
        </row>
        <row r="22">
          <cell r="A22">
            <v>12</v>
          </cell>
          <cell r="B22" t="str">
            <v>EQUIPO DE SOLDADURA</v>
          </cell>
          <cell r="C22">
            <v>0</v>
          </cell>
          <cell r="D22" t="str">
            <v>HR</v>
          </cell>
          <cell r="E22">
            <v>18827</v>
          </cell>
          <cell r="F22">
            <v>18827</v>
          </cell>
        </row>
        <row r="23">
          <cell r="A23">
            <v>13</v>
          </cell>
          <cell r="B23" t="str">
            <v>VIBROCOMPACTADOR</v>
          </cell>
          <cell r="C23">
            <v>0</v>
          </cell>
          <cell r="D23" t="str">
            <v>HR</v>
          </cell>
          <cell r="E23">
            <v>140000</v>
          </cell>
          <cell r="F23">
            <v>0</v>
          </cell>
        </row>
        <row r="24">
          <cell r="A24">
            <v>14</v>
          </cell>
          <cell r="B24" t="str">
            <v>VOLQUETA (h)</v>
          </cell>
          <cell r="C24">
            <v>0</v>
          </cell>
          <cell r="D24" t="str">
            <v>HR</v>
          </cell>
          <cell r="E24">
            <v>29000</v>
          </cell>
          <cell r="F24">
            <v>29000</v>
          </cell>
        </row>
        <row r="25">
          <cell r="A25">
            <v>15</v>
          </cell>
          <cell r="B25" t="str">
            <v>RETROEXCAVADORA</v>
          </cell>
          <cell r="C25">
            <v>0</v>
          </cell>
          <cell r="D25" t="str">
            <v>hr</v>
          </cell>
          <cell r="E25">
            <v>105903</v>
          </cell>
          <cell r="F25">
            <v>105903</v>
          </cell>
        </row>
        <row r="26">
          <cell r="A26">
            <v>16</v>
          </cell>
          <cell r="B26" t="str">
            <v>MOTONIVELADORA</v>
          </cell>
          <cell r="C26">
            <v>0</v>
          </cell>
          <cell r="D26" t="str">
            <v>DIA</v>
          </cell>
          <cell r="E26">
            <v>141204</v>
          </cell>
          <cell r="F26">
            <v>141204</v>
          </cell>
        </row>
        <row r="27">
          <cell r="A27" t="str">
            <v>16a</v>
          </cell>
          <cell r="B27" t="str">
            <v>CARROTANQUE</v>
          </cell>
          <cell r="C27">
            <v>0</v>
          </cell>
          <cell r="D27" t="str">
            <v>HR</v>
          </cell>
          <cell r="E27">
            <v>70560</v>
          </cell>
          <cell r="F27">
            <v>0</v>
          </cell>
        </row>
        <row r="28">
          <cell r="A28" t="str">
            <v>16B</v>
          </cell>
          <cell r="B28" t="str">
            <v>IRRIGADOR DE ASFALTO</v>
          </cell>
          <cell r="C28">
            <v>0</v>
          </cell>
          <cell r="D28" t="str">
            <v>HR</v>
          </cell>
          <cell r="E28">
            <v>111720</v>
          </cell>
          <cell r="F28">
            <v>0</v>
          </cell>
        </row>
        <row r="29">
          <cell r="A29" t="str">
            <v>16C</v>
          </cell>
          <cell r="B29" t="str">
            <v>FINISHER</v>
          </cell>
          <cell r="C29">
            <v>0</v>
          </cell>
          <cell r="D29" t="str">
            <v>HR</v>
          </cell>
          <cell r="E29">
            <v>141120</v>
          </cell>
          <cell r="F29">
            <v>0</v>
          </cell>
        </row>
        <row r="30">
          <cell r="A30" t="str">
            <v>16D</v>
          </cell>
          <cell r="B30" t="str">
            <v>COMPACTADOR BENITIN</v>
          </cell>
          <cell r="C30">
            <v>0</v>
          </cell>
          <cell r="D30" t="str">
            <v>HR</v>
          </cell>
          <cell r="E30">
            <v>99960</v>
          </cell>
          <cell r="F30">
            <v>0</v>
          </cell>
        </row>
        <row r="31">
          <cell r="A31" t="str">
            <v>16E</v>
          </cell>
          <cell r="B31" t="str">
            <v>EQUIPO DE OXICORTE</v>
          </cell>
          <cell r="C31">
            <v>0</v>
          </cell>
          <cell r="D31" t="str">
            <v>HR</v>
          </cell>
          <cell r="E31">
            <v>14112</v>
          </cell>
          <cell r="F31">
            <v>0</v>
          </cell>
        </row>
        <row r="32">
          <cell r="A32">
            <v>0</v>
          </cell>
          <cell r="B32" t="str">
            <v>MANO DE OBRA</v>
          </cell>
          <cell r="C32">
            <v>0</v>
          </cell>
          <cell r="D32">
            <v>0</v>
          </cell>
          <cell r="E32">
            <v>0</v>
          </cell>
          <cell r="F32">
            <v>0</v>
          </cell>
        </row>
        <row r="33">
          <cell r="A33">
            <v>17</v>
          </cell>
          <cell r="B33" t="str">
            <v>MAESTRO</v>
          </cell>
          <cell r="C33" t="str">
            <v>DIA</v>
          </cell>
          <cell r="D33">
            <v>0.8</v>
          </cell>
          <cell r="E33">
            <v>52952</v>
          </cell>
          <cell r="F33">
            <v>52952</v>
          </cell>
        </row>
        <row r="34">
          <cell r="A34">
            <v>18</v>
          </cell>
          <cell r="B34" t="str">
            <v>OFICIAL</v>
          </cell>
          <cell r="C34" t="str">
            <v>DIA</v>
          </cell>
          <cell r="D34">
            <v>0.8</v>
          </cell>
          <cell r="E34">
            <v>47068</v>
          </cell>
          <cell r="F34">
            <v>47068</v>
          </cell>
        </row>
        <row r="35">
          <cell r="A35">
            <v>19</v>
          </cell>
          <cell r="B35" t="str">
            <v>AYUDANTE</v>
          </cell>
          <cell r="C35" t="str">
            <v>DIA</v>
          </cell>
          <cell r="D35">
            <v>0.8</v>
          </cell>
          <cell r="E35">
            <v>29418</v>
          </cell>
          <cell r="F35">
            <v>29418</v>
          </cell>
        </row>
        <row r="36">
          <cell r="A36">
            <v>20</v>
          </cell>
          <cell r="B36" t="str">
            <v>TECNICO INSTALADOR</v>
          </cell>
          <cell r="C36" t="str">
            <v>DIA</v>
          </cell>
          <cell r="D36">
            <v>0.8</v>
          </cell>
          <cell r="E36">
            <v>44715</v>
          </cell>
          <cell r="F36">
            <v>44715</v>
          </cell>
        </row>
        <row r="37">
          <cell r="A37">
            <v>21</v>
          </cell>
          <cell r="B37" t="str">
            <v>TOPOGRAFO</v>
          </cell>
          <cell r="C37" t="str">
            <v>DIA</v>
          </cell>
          <cell r="D37">
            <v>0.8</v>
          </cell>
          <cell r="E37">
            <v>52952</v>
          </cell>
          <cell r="F37">
            <v>52952</v>
          </cell>
        </row>
        <row r="38">
          <cell r="A38">
            <v>22</v>
          </cell>
          <cell r="B38" t="str">
            <v>SOLDADOR</v>
          </cell>
          <cell r="C38" t="str">
            <v>DIA</v>
          </cell>
          <cell r="D38">
            <v>0.8</v>
          </cell>
          <cell r="E38">
            <v>58835</v>
          </cell>
          <cell r="F38">
            <v>58835</v>
          </cell>
        </row>
        <row r="39">
          <cell r="A39">
            <v>23</v>
          </cell>
          <cell r="B39" t="str">
            <v>SECCIÓN COMPLETA DE ANDAMIO TUBULAR</v>
          </cell>
          <cell r="C39" t="str">
            <v>DIA</v>
          </cell>
          <cell r="D39" t="str">
            <v>DIA</v>
          </cell>
          <cell r="E39">
            <v>1412</v>
          </cell>
          <cell r="F39">
            <v>1412</v>
          </cell>
        </row>
        <row r="40">
          <cell r="A40">
            <v>24</v>
          </cell>
          <cell r="B40" t="str">
            <v>TECNICO ELECTRICISTA</v>
          </cell>
          <cell r="C40" t="str">
            <v>DIA</v>
          </cell>
          <cell r="D40">
            <v>0.8</v>
          </cell>
          <cell r="E40">
            <v>58835</v>
          </cell>
          <cell r="F40">
            <v>58835</v>
          </cell>
        </row>
        <row r="41">
          <cell r="A41" t="str">
            <v>24a</v>
          </cell>
          <cell r="B41" t="str">
            <v>AYUDANTE ELECTRICISTA</v>
          </cell>
          <cell r="C41" t="str">
            <v>DIA</v>
          </cell>
          <cell r="D41">
            <v>0.8</v>
          </cell>
          <cell r="E41">
            <v>41160</v>
          </cell>
          <cell r="F41">
            <v>0</v>
          </cell>
        </row>
        <row r="42">
          <cell r="A42">
            <v>25</v>
          </cell>
          <cell r="B42" t="str">
            <v>LINIERO</v>
          </cell>
          <cell r="C42" t="str">
            <v>DIA</v>
          </cell>
          <cell r="D42">
            <v>0.8</v>
          </cell>
          <cell r="E42">
            <v>36456</v>
          </cell>
          <cell r="F42">
            <v>36478</v>
          </cell>
        </row>
        <row r="43">
          <cell r="A43">
            <v>0</v>
          </cell>
          <cell r="B43">
            <v>0</v>
          </cell>
          <cell r="C43">
            <v>0</v>
          </cell>
          <cell r="D43">
            <v>0</v>
          </cell>
          <cell r="E43">
            <v>0</v>
          </cell>
          <cell r="F43">
            <v>0</v>
          </cell>
        </row>
        <row r="44">
          <cell r="A44">
            <v>0</v>
          </cell>
          <cell r="B44" t="str">
            <v>TRANSPORTE</v>
          </cell>
          <cell r="C44">
            <v>0</v>
          </cell>
          <cell r="D44">
            <v>0</v>
          </cell>
          <cell r="E44">
            <v>0</v>
          </cell>
          <cell r="F44">
            <v>0</v>
          </cell>
        </row>
        <row r="45">
          <cell r="A45">
            <v>26</v>
          </cell>
          <cell r="B45" t="str">
            <v>FLETE AGREGADOS</v>
          </cell>
          <cell r="C45" t="str">
            <v>M3</v>
          </cell>
          <cell r="D45">
            <v>0</v>
          </cell>
          <cell r="E45">
            <v>1236</v>
          </cell>
          <cell r="F45">
            <v>1236</v>
          </cell>
        </row>
        <row r="46">
          <cell r="A46">
            <v>27</v>
          </cell>
          <cell r="B46" t="str">
            <v>FLETE  CEMENTO Y/O LADRILLO</v>
          </cell>
          <cell r="C46" t="str">
            <v>TON</v>
          </cell>
          <cell r="D46">
            <v>0</v>
          </cell>
          <cell r="E46">
            <v>824</v>
          </cell>
          <cell r="F46">
            <v>824</v>
          </cell>
        </row>
        <row r="47">
          <cell r="A47" t="str">
            <v>27A</v>
          </cell>
          <cell r="B47" t="str">
            <v>FLETE MEZCLA ASFALTICA</v>
          </cell>
          <cell r="C47" t="str">
            <v>M3</v>
          </cell>
          <cell r="D47">
            <v>0</v>
          </cell>
          <cell r="E47">
            <v>2353</v>
          </cell>
          <cell r="F47">
            <v>0</v>
          </cell>
        </row>
        <row r="48">
          <cell r="A48">
            <v>0</v>
          </cell>
          <cell r="B48" t="str">
            <v>MATERIALES OBRA CIVIL</v>
          </cell>
          <cell r="C48">
            <v>0</v>
          </cell>
          <cell r="D48">
            <v>0</v>
          </cell>
          <cell r="E48">
            <v>0</v>
          </cell>
          <cell r="F48">
            <v>0</v>
          </cell>
        </row>
        <row r="49">
          <cell r="A49">
            <v>28</v>
          </cell>
          <cell r="B49" t="str">
            <v>CEMENTO GRIS</v>
          </cell>
          <cell r="C49">
            <v>0</v>
          </cell>
          <cell r="D49" t="str">
            <v>KG</v>
          </cell>
          <cell r="E49">
            <v>690</v>
          </cell>
          <cell r="F49">
            <v>690</v>
          </cell>
        </row>
        <row r="50">
          <cell r="A50">
            <v>29</v>
          </cell>
          <cell r="B50" t="str">
            <v>ARENA GRUESA</v>
          </cell>
          <cell r="C50">
            <v>0</v>
          </cell>
          <cell r="D50" t="str">
            <v>M3</v>
          </cell>
          <cell r="E50">
            <v>53550</v>
          </cell>
          <cell r="F50">
            <v>53550</v>
          </cell>
        </row>
        <row r="51">
          <cell r="A51">
            <v>30</v>
          </cell>
          <cell r="B51" t="str">
            <v>TRITURADO DE 3/4"</v>
          </cell>
          <cell r="C51">
            <v>0</v>
          </cell>
          <cell r="D51" t="str">
            <v>M3</v>
          </cell>
          <cell r="E51">
            <v>65450</v>
          </cell>
          <cell r="F51">
            <v>65450</v>
          </cell>
        </row>
        <row r="52">
          <cell r="A52">
            <v>31</v>
          </cell>
          <cell r="B52" t="str">
            <v>AGUA</v>
          </cell>
          <cell r="C52">
            <v>0</v>
          </cell>
          <cell r="D52" t="str">
            <v>LT</v>
          </cell>
          <cell r="E52">
            <v>89</v>
          </cell>
          <cell r="F52">
            <v>89</v>
          </cell>
        </row>
        <row r="53">
          <cell r="A53">
            <v>32</v>
          </cell>
          <cell r="B53" t="str">
            <v>CEMENTO BLANCO 40 KG</v>
          </cell>
          <cell r="C53">
            <v>0</v>
          </cell>
          <cell r="D53" t="str">
            <v>BTO</v>
          </cell>
          <cell r="E53">
            <v>49421</v>
          </cell>
          <cell r="F53">
            <v>49980</v>
          </cell>
        </row>
        <row r="54">
          <cell r="A54">
            <v>33</v>
          </cell>
          <cell r="B54" t="str">
            <v>PALAS PUNTA REDONDA</v>
          </cell>
          <cell r="C54">
            <v>0</v>
          </cell>
          <cell r="D54" t="str">
            <v>UND</v>
          </cell>
          <cell r="E54">
            <v>232</v>
          </cell>
          <cell r="F54">
            <v>232</v>
          </cell>
        </row>
        <row r="55">
          <cell r="A55">
            <v>34</v>
          </cell>
          <cell r="B55" t="str">
            <v>CABO PARA PALA</v>
          </cell>
          <cell r="C55">
            <v>0</v>
          </cell>
          <cell r="D55" t="str">
            <v>UND</v>
          </cell>
          <cell r="E55">
            <v>2252</v>
          </cell>
          <cell r="F55">
            <v>2252</v>
          </cell>
        </row>
        <row r="56">
          <cell r="A56">
            <v>35</v>
          </cell>
          <cell r="B56" t="str">
            <v>PICAS</v>
          </cell>
          <cell r="C56">
            <v>0</v>
          </cell>
          <cell r="D56" t="str">
            <v>UND</v>
          </cell>
          <cell r="E56">
            <v>20004</v>
          </cell>
          <cell r="F56">
            <v>20004</v>
          </cell>
        </row>
        <row r="57">
          <cell r="A57">
            <v>36</v>
          </cell>
          <cell r="B57" t="str">
            <v>CABO PARA PICA</v>
          </cell>
          <cell r="C57">
            <v>0</v>
          </cell>
          <cell r="D57" t="str">
            <v>UND</v>
          </cell>
          <cell r="E57">
            <v>20004</v>
          </cell>
          <cell r="F57">
            <v>20004</v>
          </cell>
        </row>
        <row r="58">
          <cell r="A58">
            <v>37</v>
          </cell>
          <cell r="B58" t="str">
            <v>ALAMBRE NEGRO</v>
          </cell>
          <cell r="C58">
            <v>0</v>
          </cell>
          <cell r="D58" t="str">
            <v>KG</v>
          </cell>
          <cell r="E58">
            <v>4824</v>
          </cell>
          <cell r="F58">
            <v>4824</v>
          </cell>
        </row>
        <row r="59">
          <cell r="A59">
            <v>38</v>
          </cell>
          <cell r="B59" t="str">
            <v>PUNTILLA 2"</v>
          </cell>
          <cell r="C59">
            <v>0</v>
          </cell>
          <cell r="D59" t="str">
            <v>LB</v>
          </cell>
          <cell r="E59">
            <v>2000</v>
          </cell>
          <cell r="F59">
            <v>2000</v>
          </cell>
        </row>
        <row r="60">
          <cell r="A60">
            <v>39</v>
          </cell>
          <cell r="B60" t="str">
            <v xml:space="preserve">ACERO DE REFUERZO </v>
          </cell>
          <cell r="C60">
            <v>0</v>
          </cell>
          <cell r="D60" t="str">
            <v>KG</v>
          </cell>
          <cell r="E60">
            <v>3471</v>
          </cell>
          <cell r="F60">
            <v>3471</v>
          </cell>
        </row>
        <row r="61">
          <cell r="A61">
            <v>40</v>
          </cell>
          <cell r="B61" t="str">
            <v>FORMALETA CUADRADA</v>
          </cell>
          <cell r="C61">
            <v>0</v>
          </cell>
          <cell r="D61" t="str">
            <v>GB</v>
          </cell>
          <cell r="E61">
            <v>23534</v>
          </cell>
          <cell r="F61">
            <v>23534</v>
          </cell>
        </row>
        <row r="62">
          <cell r="A62">
            <v>41</v>
          </cell>
          <cell r="B62" t="str">
            <v>PUNTILLA 2½"</v>
          </cell>
          <cell r="C62">
            <v>0</v>
          </cell>
          <cell r="D62" t="str">
            <v>LB</v>
          </cell>
          <cell r="E62">
            <v>3059</v>
          </cell>
          <cell r="F62">
            <v>3059</v>
          </cell>
        </row>
        <row r="63">
          <cell r="A63">
            <v>42</v>
          </cell>
          <cell r="B63" t="str">
            <v>HIERRO  A-37 1/2" A 1 1/2"</v>
          </cell>
          <cell r="C63">
            <v>0</v>
          </cell>
          <cell r="D63" t="str">
            <v>KG</v>
          </cell>
          <cell r="E63">
            <v>3042</v>
          </cell>
          <cell r="F63">
            <v>3042</v>
          </cell>
        </row>
        <row r="64">
          <cell r="A64">
            <v>43</v>
          </cell>
          <cell r="B64" t="str">
            <v>GRAFIL RECTO DE 9 x 6</v>
          </cell>
          <cell r="C64">
            <v>0</v>
          </cell>
          <cell r="D64" t="str">
            <v>UND</v>
          </cell>
          <cell r="E64">
            <v>7060</v>
          </cell>
          <cell r="F64">
            <v>7060</v>
          </cell>
        </row>
        <row r="65">
          <cell r="A65">
            <v>44</v>
          </cell>
          <cell r="B65" t="str">
            <v>PARAL COMPLETO DE 3 M.</v>
          </cell>
          <cell r="C65">
            <v>0</v>
          </cell>
          <cell r="D65" t="str">
            <v>MES</v>
          </cell>
          <cell r="E65">
            <v>9414</v>
          </cell>
          <cell r="F65">
            <v>9414</v>
          </cell>
        </row>
        <row r="66">
          <cell r="A66">
            <v>45</v>
          </cell>
          <cell r="B66" t="str">
            <v>LADRILLO H-10</v>
          </cell>
          <cell r="C66">
            <v>0</v>
          </cell>
          <cell r="D66" t="str">
            <v>UND</v>
          </cell>
          <cell r="E66">
            <v>1000</v>
          </cell>
          <cell r="F66">
            <v>1000</v>
          </cell>
        </row>
        <row r="67">
          <cell r="A67">
            <v>46</v>
          </cell>
          <cell r="B67" t="str">
            <v>LADRILLO TOLETE</v>
          </cell>
          <cell r="C67">
            <v>0</v>
          </cell>
          <cell r="D67" t="str">
            <v>UND</v>
          </cell>
          <cell r="E67">
            <v>765</v>
          </cell>
          <cell r="F67">
            <v>765</v>
          </cell>
        </row>
        <row r="68">
          <cell r="A68">
            <v>47</v>
          </cell>
          <cell r="B68" t="str">
            <v>HERRAMIENTA MENOR MAMPOSTERIA</v>
          </cell>
          <cell r="C68">
            <v>0</v>
          </cell>
          <cell r="D68" t="str">
            <v>GB</v>
          </cell>
          <cell r="E68">
            <v>4095</v>
          </cell>
          <cell r="F68">
            <v>4095</v>
          </cell>
        </row>
        <row r="69">
          <cell r="A69">
            <v>48</v>
          </cell>
          <cell r="B69" t="str">
            <v>LLAVE TERMINAL</v>
          </cell>
          <cell r="C69">
            <v>0</v>
          </cell>
          <cell r="D69" t="str">
            <v>UND</v>
          </cell>
          <cell r="E69">
            <v>10355</v>
          </cell>
          <cell r="F69">
            <v>10355</v>
          </cell>
        </row>
        <row r="70">
          <cell r="A70">
            <v>49</v>
          </cell>
          <cell r="B70" t="str">
            <v>LAVAPLATOS</v>
          </cell>
          <cell r="C70">
            <v>0</v>
          </cell>
          <cell r="D70" t="str">
            <v>UND</v>
          </cell>
          <cell r="E70">
            <v>32399</v>
          </cell>
          <cell r="F70">
            <v>32399</v>
          </cell>
        </row>
        <row r="71">
          <cell r="A71">
            <v>50</v>
          </cell>
          <cell r="B71" t="str">
            <v>LISTON DE 0.5 x 3 CEDRO EN MADERA</v>
          </cell>
          <cell r="C71">
            <v>0</v>
          </cell>
          <cell r="D71" t="str">
            <v>UND</v>
          </cell>
          <cell r="E71">
            <v>3059</v>
          </cell>
          <cell r="F71">
            <v>3059</v>
          </cell>
        </row>
        <row r="72">
          <cell r="A72">
            <v>51</v>
          </cell>
          <cell r="B72" t="str">
            <v>CALADOS</v>
          </cell>
          <cell r="C72">
            <v>0</v>
          </cell>
          <cell r="D72" t="str">
            <v>UND</v>
          </cell>
          <cell r="E72">
            <v>824</v>
          </cell>
          <cell r="F72">
            <v>824</v>
          </cell>
        </row>
        <row r="73">
          <cell r="A73">
            <v>52</v>
          </cell>
          <cell r="B73" t="str">
            <v>TEJA FIBRO-CEMENTO # 8 BARROCO (2,44m x 1,05m)</v>
          </cell>
          <cell r="C73">
            <v>0</v>
          </cell>
          <cell r="D73" t="str">
            <v>UND</v>
          </cell>
          <cell r="E73">
            <v>67072</v>
          </cell>
          <cell r="F73">
            <v>67072</v>
          </cell>
        </row>
        <row r="74">
          <cell r="A74">
            <v>53</v>
          </cell>
          <cell r="B74" t="str">
            <v>GANCHO CORRIENTE PARA TEJA FIBRO-CEMENTO</v>
          </cell>
          <cell r="C74">
            <v>0</v>
          </cell>
          <cell r="D74" t="str">
            <v>UND</v>
          </cell>
          <cell r="E74">
            <v>353</v>
          </cell>
          <cell r="F74">
            <v>353</v>
          </cell>
        </row>
        <row r="75">
          <cell r="A75">
            <v>54</v>
          </cell>
          <cell r="B75" t="str">
            <v>TUBERIA PVC HIDRAULICA DE ½</v>
          </cell>
          <cell r="C75">
            <v>0</v>
          </cell>
          <cell r="D75" t="str">
            <v>ML</v>
          </cell>
          <cell r="E75">
            <v>5295</v>
          </cell>
          <cell r="F75">
            <v>5295</v>
          </cell>
        </row>
        <row r="76">
          <cell r="A76">
            <v>55</v>
          </cell>
          <cell r="B76" t="str">
            <v>ACCESORIOS HIDRAULICOS</v>
          </cell>
          <cell r="C76">
            <v>0</v>
          </cell>
          <cell r="D76" t="str">
            <v>UND</v>
          </cell>
          <cell r="E76">
            <v>3501</v>
          </cell>
          <cell r="F76">
            <v>3501</v>
          </cell>
        </row>
        <row r="77">
          <cell r="A77">
            <v>56</v>
          </cell>
          <cell r="B77" t="str">
            <v xml:space="preserve">SOLDADURA LIQUIDA PVC ¼ GALON </v>
          </cell>
          <cell r="C77">
            <v>0</v>
          </cell>
          <cell r="D77" t="str">
            <v>UND</v>
          </cell>
          <cell r="E77">
            <v>90486</v>
          </cell>
          <cell r="F77">
            <v>90486</v>
          </cell>
        </row>
        <row r="78">
          <cell r="A78">
            <v>57</v>
          </cell>
          <cell r="B78" t="str">
            <v>LIMPIADOR REMOVER PVC 760 GRS</v>
          </cell>
          <cell r="C78">
            <v>0</v>
          </cell>
          <cell r="D78" t="str">
            <v>UND</v>
          </cell>
          <cell r="E78">
            <v>43630</v>
          </cell>
          <cell r="F78">
            <v>43630</v>
          </cell>
        </row>
        <row r="79">
          <cell r="A79">
            <v>58</v>
          </cell>
          <cell r="B79" t="str">
            <v>LAVADERO PREFABRICADO 0.7 x 0.6</v>
          </cell>
          <cell r="C79">
            <v>0</v>
          </cell>
          <cell r="D79" t="str">
            <v>UND</v>
          </cell>
          <cell r="E79">
            <v>107668</v>
          </cell>
          <cell r="F79">
            <v>107668</v>
          </cell>
        </row>
        <row r="80">
          <cell r="A80">
            <v>59</v>
          </cell>
          <cell r="B80" t="str">
            <v>LLAVE JARDIN PESADA</v>
          </cell>
          <cell r="C80">
            <v>0</v>
          </cell>
          <cell r="D80" t="str">
            <v>UND</v>
          </cell>
          <cell r="E80">
            <v>10355</v>
          </cell>
          <cell r="F80">
            <v>10355</v>
          </cell>
        </row>
        <row r="81">
          <cell r="A81">
            <v>60</v>
          </cell>
          <cell r="B81" t="str">
            <v>REJILLA PLANA ALUMINIO DE 2" con sosco</v>
          </cell>
          <cell r="C81">
            <v>0</v>
          </cell>
          <cell r="D81" t="str">
            <v>UND</v>
          </cell>
          <cell r="E81">
            <v>5295</v>
          </cell>
          <cell r="F81">
            <v>5295</v>
          </cell>
        </row>
        <row r="82">
          <cell r="A82">
            <v>61</v>
          </cell>
          <cell r="B82" t="str">
            <v>TANQUE PLASTICO CAPACIDAD 250 LT.</v>
          </cell>
          <cell r="C82">
            <v>0</v>
          </cell>
          <cell r="D82" t="str">
            <v>UND</v>
          </cell>
          <cell r="E82">
            <v>87899</v>
          </cell>
          <cell r="F82">
            <v>87899</v>
          </cell>
        </row>
        <row r="83">
          <cell r="A83">
            <v>62</v>
          </cell>
          <cell r="B83" t="str">
            <v>LLAVE DE PASO DE ½"</v>
          </cell>
          <cell r="C83">
            <v>0</v>
          </cell>
          <cell r="D83" t="str">
            <v>UND</v>
          </cell>
          <cell r="E83">
            <v>10590</v>
          </cell>
          <cell r="F83">
            <v>10590</v>
          </cell>
        </row>
        <row r="84">
          <cell r="A84">
            <v>63</v>
          </cell>
          <cell r="B84" t="str">
            <v>REGISTRO PARA DUCHA</v>
          </cell>
          <cell r="C84">
            <v>0</v>
          </cell>
          <cell r="D84" t="str">
            <v>UND</v>
          </cell>
          <cell r="E84">
            <v>19063</v>
          </cell>
          <cell r="F84">
            <v>19063</v>
          </cell>
        </row>
        <row r="85">
          <cell r="A85">
            <v>64</v>
          </cell>
          <cell r="B85" t="str">
            <v>TUBERIA DE ½" CONDUIT</v>
          </cell>
          <cell r="C85">
            <v>0</v>
          </cell>
          <cell r="D85" t="str">
            <v>ML</v>
          </cell>
          <cell r="E85">
            <v>1965</v>
          </cell>
          <cell r="F85">
            <v>1965</v>
          </cell>
        </row>
        <row r="86">
          <cell r="A86">
            <v>65</v>
          </cell>
          <cell r="B86" t="str">
            <v xml:space="preserve">ALAMBRE # 12 THW </v>
          </cell>
          <cell r="C86">
            <v>0</v>
          </cell>
          <cell r="D86" t="str">
            <v>ML</v>
          </cell>
          <cell r="E86">
            <v>824</v>
          </cell>
          <cell r="F86">
            <v>824</v>
          </cell>
        </row>
        <row r="87">
          <cell r="A87">
            <v>66</v>
          </cell>
          <cell r="B87" t="str">
            <v>CINTA Y ACCESORIO ELECTRICO</v>
          </cell>
          <cell r="C87">
            <v>0</v>
          </cell>
          <cell r="D87" t="str">
            <v>GB</v>
          </cell>
          <cell r="E87">
            <v>1177</v>
          </cell>
          <cell r="F87">
            <v>1177</v>
          </cell>
        </row>
        <row r="88">
          <cell r="A88">
            <v>67</v>
          </cell>
          <cell r="B88" t="str">
            <v>PLAFON</v>
          </cell>
          <cell r="C88">
            <v>0</v>
          </cell>
          <cell r="D88" t="str">
            <v>GB</v>
          </cell>
          <cell r="E88">
            <v>1412</v>
          </cell>
          <cell r="F88">
            <v>1412</v>
          </cell>
        </row>
        <row r="89">
          <cell r="A89">
            <v>68</v>
          </cell>
          <cell r="B89" t="str">
            <v>INTERRUPTOR</v>
          </cell>
          <cell r="C89">
            <v>0</v>
          </cell>
          <cell r="D89" t="str">
            <v>UND</v>
          </cell>
          <cell r="E89">
            <v>4942</v>
          </cell>
          <cell r="F89">
            <v>4942</v>
          </cell>
        </row>
        <row r="90">
          <cell r="A90">
            <v>69</v>
          </cell>
          <cell r="B90" t="str">
            <v>CAJA OCTAGONAL</v>
          </cell>
          <cell r="C90">
            <v>0</v>
          </cell>
          <cell r="D90" t="str">
            <v>UND</v>
          </cell>
          <cell r="E90">
            <v>924</v>
          </cell>
          <cell r="F90">
            <v>924</v>
          </cell>
        </row>
        <row r="91">
          <cell r="A91">
            <v>70</v>
          </cell>
          <cell r="B91" t="str">
            <v>CAJA RECTANGULAR</v>
          </cell>
          <cell r="C91">
            <v>0</v>
          </cell>
          <cell r="D91" t="str">
            <v>UND</v>
          </cell>
          <cell r="E91">
            <v>924</v>
          </cell>
          <cell r="F91">
            <v>924</v>
          </cell>
        </row>
        <row r="92">
          <cell r="A92">
            <v>71</v>
          </cell>
          <cell r="B92" t="str">
            <v>TUBERIA PVC SANITARIA DE 2"</v>
          </cell>
          <cell r="C92">
            <v>0</v>
          </cell>
          <cell r="D92" t="str">
            <v>ML</v>
          </cell>
          <cell r="E92">
            <v>12838</v>
          </cell>
          <cell r="F92">
            <v>12838</v>
          </cell>
        </row>
        <row r="93">
          <cell r="A93">
            <v>72</v>
          </cell>
          <cell r="B93" t="str">
            <v>TUBERIA PVC SANITARIA DE 3"</v>
          </cell>
          <cell r="C93">
            <v>0</v>
          </cell>
          <cell r="D93" t="str">
            <v>ML</v>
          </cell>
          <cell r="E93">
            <v>19180</v>
          </cell>
          <cell r="F93">
            <v>19180</v>
          </cell>
        </row>
        <row r="94">
          <cell r="A94">
            <v>73</v>
          </cell>
          <cell r="B94" t="str">
            <v>TUBERIA PVC AGUAS LLUVIAS DE 4" PVC T.P.</v>
          </cell>
          <cell r="C94">
            <v>0</v>
          </cell>
          <cell r="D94" t="str">
            <v>ML</v>
          </cell>
          <cell r="E94">
            <v>24441</v>
          </cell>
          <cell r="F94">
            <v>0</v>
          </cell>
        </row>
        <row r="95">
          <cell r="A95">
            <v>74</v>
          </cell>
          <cell r="B95" t="str">
            <v>COMBO SANITARIO</v>
          </cell>
          <cell r="C95">
            <v>0</v>
          </cell>
          <cell r="D95" t="str">
            <v>UND</v>
          </cell>
          <cell r="E95">
            <v>209453</v>
          </cell>
          <cell r="F95">
            <v>209453</v>
          </cell>
        </row>
        <row r="96">
          <cell r="A96">
            <v>75</v>
          </cell>
          <cell r="B96" t="str">
            <v>LAVAMANOS ACUACER 732 TIPO 100</v>
          </cell>
          <cell r="C96">
            <v>0</v>
          </cell>
          <cell r="D96" t="str">
            <v>UND</v>
          </cell>
          <cell r="E96">
            <v>105903</v>
          </cell>
          <cell r="F96">
            <v>105903</v>
          </cell>
        </row>
        <row r="97">
          <cell r="A97">
            <v>76</v>
          </cell>
          <cell r="B97" t="str">
            <v>MANGUERA CONEXIÓN LAVAMANOS y SANITARIO</v>
          </cell>
          <cell r="C97">
            <v>0</v>
          </cell>
          <cell r="D97" t="str">
            <v>UND</v>
          </cell>
          <cell r="E97">
            <v>3194</v>
          </cell>
          <cell r="F97">
            <v>3194</v>
          </cell>
        </row>
        <row r="98">
          <cell r="A98">
            <v>77</v>
          </cell>
          <cell r="B98" t="str">
            <v>INCRUSTACIONES ACUACER ( 4 PIEZAS)</v>
          </cell>
          <cell r="C98">
            <v>0</v>
          </cell>
          <cell r="D98" t="str">
            <v>UND</v>
          </cell>
          <cell r="E98">
            <v>34124</v>
          </cell>
          <cell r="F98">
            <v>34124</v>
          </cell>
        </row>
        <row r="99">
          <cell r="A99">
            <v>78</v>
          </cell>
          <cell r="B99" t="str">
            <v>PUERTA Y MARCO METALICO 0.6 x 2</v>
          </cell>
          <cell r="C99">
            <v>0</v>
          </cell>
          <cell r="D99" t="str">
            <v>UND</v>
          </cell>
          <cell r="E99">
            <v>209005</v>
          </cell>
          <cell r="F99">
            <v>209005</v>
          </cell>
        </row>
        <row r="100">
          <cell r="A100">
            <v>79</v>
          </cell>
          <cell r="B100" t="str">
            <v>VENTANA METALICA 1.2 x 1</v>
          </cell>
          <cell r="C100">
            <v>0</v>
          </cell>
          <cell r="D100" t="str">
            <v>UND</v>
          </cell>
          <cell r="E100">
            <v>82369</v>
          </cell>
          <cell r="F100">
            <v>82369</v>
          </cell>
        </row>
        <row r="101">
          <cell r="A101">
            <v>80</v>
          </cell>
          <cell r="B101" t="str">
            <v>CODOS PVC 3"</v>
          </cell>
          <cell r="C101">
            <v>0</v>
          </cell>
          <cell r="D101" t="str">
            <v>UND</v>
          </cell>
          <cell r="E101">
            <v>4524</v>
          </cell>
          <cell r="F101">
            <v>4524</v>
          </cell>
        </row>
        <row r="102">
          <cell r="A102">
            <v>81</v>
          </cell>
          <cell r="B102" t="str">
            <v>CODOS PVC 2"</v>
          </cell>
          <cell r="C102">
            <v>0</v>
          </cell>
          <cell r="D102" t="str">
            <v>UND</v>
          </cell>
          <cell r="E102">
            <v>5530</v>
          </cell>
          <cell r="F102">
            <v>5530</v>
          </cell>
        </row>
        <row r="103">
          <cell r="A103">
            <v>82</v>
          </cell>
          <cell r="B103" t="str">
            <v>TEES PVC D=3"</v>
          </cell>
          <cell r="C103">
            <v>0</v>
          </cell>
          <cell r="D103" t="str">
            <v>UND</v>
          </cell>
          <cell r="E103">
            <v>3994</v>
          </cell>
          <cell r="F103">
            <v>3994</v>
          </cell>
        </row>
        <row r="104">
          <cell r="A104">
            <v>83</v>
          </cell>
          <cell r="B104" t="str">
            <v>TEES PVC D=2"</v>
          </cell>
          <cell r="C104">
            <v>0</v>
          </cell>
          <cell r="D104" t="str">
            <v>UND</v>
          </cell>
          <cell r="E104">
            <v>3095</v>
          </cell>
          <cell r="F104">
            <v>3095</v>
          </cell>
        </row>
        <row r="105">
          <cell r="A105">
            <v>84</v>
          </cell>
          <cell r="B105" t="str">
            <v>YEE PVC D=3"</v>
          </cell>
          <cell r="C105">
            <v>0</v>
          </cell>
          <cell r="D105" t="str">
            <v>UND</v>
          </cell>
          <cell r="E105">
            <v>6805</v>
          </cell>
          <cell r="F105">
            <v>6805</v>
          </cell>
        </row>
        <row r="106">
          <cell r="A106">
            <v>85</v>
          </cell>
          <cell r="B106" t="str">
            <v>BAJANTE LAVAMANOS</v>
          </cell>
          <cell r="C106">
            <v>0</v>
          </cell>
          <cell r="D106" t="str">
            <v>UND</v>
          </cell>
          <cell r="E106">
            <v>7248</v>
          </cell>
          <cell r="F106">
            <v>7248</v>
          </cell>
        </row>
        <row r="107">
          <cell r="A107">
            <v>86</v>
          </cell>
          <cell r="B107" t="str">
            <v>BAJANTE LAVAPLATOS</v>
          </cell>
          <cell r="C107">
            <v>0</v>
          </cell>
          <cell r="D107" t="str">
            <v>UND</v>
          </cell>
          <cell r="E107">
            <v>3813</v>
          </cell>
          <cell r="F107">
            <v>3813</v>
          </cell>
        </row>
        <row r="108">
          <cell r="A108">
            <v>87</v>
          </cell>
          <cell r="B108" t="str">
            <v>PIEDRA RAJON</v>
          </cell>
          <cell r="C108">
            <v>0</v>
          </cell>
          <cell r="D108" t="str">
            <v>M3</v>
          </cell>
          <cell r="E108">
            <v>58835</v>
          </cell>
          <cell r="F108">
            <v>58835</v>
          </cell>
        </row>
        <row r="109">
          <cell r="A109">
            <v>88</v>
          </cell>
          <cell r="B109" t="str">
            <v xml:space="preserve">ENCHAPE PISO </v>
          </cell>
          <cell r="C109">
            <v>0</v>
          </cell>
          <cell r="D109" t="str">
            <v>M2</v>
          </cell>
          <cell r="E109">
            <v>30218</v>
          </cell>
          <cell r="F109">
            <v>30218</v>
          </cell>
        </row>
        <row r="110">
          <cell r="A110">
            <v>89</v>
          </cell>
          <cell r="B110" t="str">
            <v>ACCESORIOS SANITARIOS</v>
          </cell>
          <cell r="C110">
            <v>0</v>
          </cell>
          <cell r="D110" t="str">
            <v>GB</v>
          </cell>
          <cell r="E110">
            <v>4118</v>
          </cell>
          <cell r="F110">
            <v>4118</v>
          </cell>
        </row>
        <row r="111">
          <cell r="A111">
            <v>90</v>
          </cell>
          <cell r="B111" t="str">
            <v>CODO PVC SANITARIO CXC 45° D=4"</v>
          </cell>
          <cell r="C111">
            <v>0</v>
          </cell>
          <cell r="D111" t="str">
            <v>UND</v>
          </cell>
          <cell r="E111">
            <v>11266</v>
          </cell>
          <cell r="F111">
            <v>11266</v>
          </cell>
        </row>
        <row r="112">
          <cell r="A112">
            <v>91</v>
          </cell>
          <cell r="B112" t="str">
            <v>CODO PVC SANITARIO CXC 45° D=2"</v>
          </cell>
          <cell r="C112">
            <v>0</v>
          </cell>
          <cell r="D112" t="str">
            <v>UND</v>
          </cell>
          <cell r="E112">
            <v>3068</v>
          </cell>
          <cell r="F112">
            <v>3068</v>
          </cell>
        </row>
        <row r="113">
          <cell r="A113">
            <v>92</v>
          </cell>
          <cell r="B113" t="str">
            <v>CODO PVC SANITARIO CXC 90° D=2"</v>
          </cell>
          <cell r="C113">
            <v>0</v>
          </cell>
          <cell r="D113" t="str">
            <v>UND</v>
          </cell>
          <cell r="E113">
            <v>2948</v>
          </cell>
          <cell r="F113">
            <v>2948</v>
          </cell>
        </row>
        <row r="114">
          <cell r="A114">
            <v>93</v>
          </cell>
          <cell r="B114" t="str">
            <v>CODO PVC SANITARIO CXC 90° D=3"</v>
          </cell>
          <cell r="C114">
            <v>0</v>
          </cell>
          <cell r="D114" t="str">
            <v>UND</v>
          </cell>
          <cell r="E114">
            <v>6654</v>
          </cell>
          <cell r="F114">
            <v>6654</v>
          </cell>
        </row>
        <row r="115">
          <cell r="A115">
            <v>94</v>
          </cell>
          <cell r="B115" t="str">
            <v>SIFON PVC SANITARIO D 2"</v>
          </cell>
          <cell r="C115">
            <v>0</v>
          </cell>
          <cell r="D115" t="str">
            <v>UND</v>
          </cell>
          <cell r="E115">
            <v>8420</v>
          </cell>
          <cell r="F115">
            <v>8420</v>
          </cell>
        </row>
        <row r="116">
          <cell r="A116">
            <v>95</v>
          </cell>
          <cell r="B116" t="str">
            <v>CODO PVC SANITARIO CXC 90° D=4"</v>
          </cell>
          <cell r="C116">
            <v>0</v>
          </cell>
          <cell r="D116" t="str">
            <v>UND</v>
          </cell>
          <cell r="E116">
            <v>21769</v>
          </cell>
          <cell r="F116">
            <v>21769</v>
          </cell>
        </row>
        <row r="117">
          <cell r="A117">
            <v>96</v>
          </cell>
          <cell r="B117" t="str">
            <v>TEE PVC SANTIARIO CC 4X3"</v>
          </cell>
          <cell r="C117">
            <v>0</v>
          </cell>
          <cell r="D117" t="str">
            <v>UND</v>
          </cell>
          <cell r="E117">
            <v>20416</v>
          </cell>
          <cell r="F117">
            <v>20416</v>
          </cell>
        </row>
        <row r="118">
          <cell r="A118">
            <v>97</v>
          </cell>
          <cell r="B118" t="str">
            <v>TUBERIA PVC SANITARIA DE 1 1/2"</v>
          </cell>
          <cell r="C118">
            <v>0</v>
          </cell>
          <cell r="D118" t="str">
            <v>ML</v>
          </cell>
          <cell r="E118">
            <v>9296</v>
          </cell>
          <cell r="F118">
            <v>9296</v>
          </cell>
        </row>
        <row r="119">
          <cell r="A119">
            <v>98</v>
          </cell>
          <cell r="B119" t="str">
            <v>YEE PVC D=4"</v>
          </cell>
          <cell r="C119">
            <v>0</v>
          </cell>
          <cell r="D119" t="str">
            <v>und</v>
          </cell>
          <cell r="E119">
            <v>23299</v>
          </cell>
          <cell r="F119">
            <v>23299</v>
          </cell>
        </row>
        <row r="120">
          <cell r="A120">
            <v>99</v>
          </cell>
          <cell r="B120" t="str">
            <v>YEE PVC D=2"</v>
          </cell>
          <cell r="C120">
            <v>0</v>
          </cell>
          <cell r="D120" t="str">
            <v>und</v>
          </cell>
          <cell r="E120">
            <v>13179</v>
          </cell>
          <cell r="F120">
            <v>13179</v>
          </cell>
        </row>
        <row r="121">
          <cell r="A121">
            <v>100</v>
          </cell>
          <cell r="B121" t="str">
            <v>BUJE PVC 2X 1 1/2"</v>
          </cell>
          <cell r="C121">
            <v>0</v>
          </cell>
          <cell r="D121" t="str">
            <v>und</v>
          </cell>
          <cell r="E121">
            <v>2295</v>
          </cell>
          <cell r="F121">
            <v>2295</v>
          </cell>
        </row>
        <row r="122">
          <cell r="A122">
            <v>101</v>
          </cell>
          <cell r="B122" t="str">
            <v>CODO SANITARIO PVC 2" CXC 45º</v>
          </cell>
          <cell r="C122">
            <v>0</v>
          </cell>
          <cell r="D122" t="str">
            <v>und</v>
          </cell>
          <cell r="E122">
            <v>3059</v>
          </cell>
          <cell r="F122">
            <v>3059</v>
          </cell>
        </row>
        <row r="123">
          <cell r="A123">
            <v>102</v>
          </cell>
          <cell r="B123" t="str">
            <v>CODO SANITARIO PVC 1 1/2" CXC 45º</v>
          </cell>
          <cell r="C123">
            <v>0</v>
          </cell>
          <cell r="D123" t="str">
            <v>und</v>
          </cell>
          <cell r="E123">
            <v>2495</v>
          </cell>
          <cell r="F123">
            <v>2495</v>
          </cell>
        </row>
        <row r="124">
          <cell r="A124">
            <v>103</v>
          </cell>
          <cell r="B124" t="str">
            <v>TUBO PVC PRESION 3/4 RDE 13.5</v>
          </cell>
          <cell r="C124">
            <v>0</v>
          </cell>
          <cell r="D124" t="str">
            <v>ML</v>
          </cell>
          <cell r="E124">
            <v>4824</v>
          </cell>
          <cell r="F124">
            <v>4824</v>
          </cell>
        </row>
        <row r="125">
          <cell r="A125">
            <v>104</v>
          </cell>
          <cell r="B125" t="str">
            <v>VIBROCOMPACTADOR MANUAL</v>
          </cell>
          <cell r="C125">
            <v>0</v>
          </cell>
          <cell r="D125" t="str">
            <v>HR</v>
          </cell>
          <cell r="E125">
            <v>14120</v>
          </cell>
          <cell r="F125">
            <v>14120</v>
          </cell>
        </row>
        <row r="126">
          <cell r="A126">
            <v>105</v>
          </cell>
          <cell r="B126" t="str">
            <v>LADRILLO COLONIAL MATIZADO</v>
          </cell>
          <cell r="C126">
            <v>0</v>
          </cell>
          <cell r="D126" t="str">
            <v>UND</v>
          </cell>
          <cell r="E126">
            <v>867</v>
          </cell>
          <cell r="F126">
            <v>867</v>
          </cell>
        </row>
        <row r="127">
          <cell r="A127">
            <v>106</v>
          </cell>
          <cell r="B127" t="str">
            <v>Estuco Plastico para exteriores</v>
          </cell>
          <cell r="C127">
            <v>0</v>
          </cell>
          <cell r="D127" t="str">
            <v>M2</v>
          </cell>
          <cell r="E127">
            <v>4118</v>
          </cell>
          <cell r="F127">
            <v>4118</v>
          </cell>
        </row>
        <row r="128">
          <cell r="A128">
            <v>107</v>
          </cell>
          <cell r="B128" t="str">
            <v>PINTURA</v>
          </cell>
          <cell r="C128">
            <v>0</v>
          </cell>
          <cell r="D128" t="str">
            <v>GAL</v>
          </cell>
          <cell r="E128">
            <v>76486</v>
          </cell>
          <cell r="F128">
            <v>76486</v>
          </cell>
        </row>
        <row r="129">
          <cell r="A129">
            <v>108</v>
          </cell>
          <cell r="B129" t="str">
            <v>TABLON DE GRESS 30*30 DOBLE HOJILLA</v>
          </cell>
          <cell r="C129">
            <v>0</v>
          </cell>
          <cell r="D129" t="str">
            <v>M2</v>
          </cell>
          <cell r="E129">
            <v>14591</v>
          </cell>
          <cell r="F129">
            <v>14591</v>
          </cell>
        </row>
        <row r="130">
          <cell r="A130">
            <v>109</v>
          </cell>
          <cell r="B130" t="str">
            <v>TABLETA DE GRESS</v>
          </cell>
          <cell r="C130">
            <v>0</v>
          </cell>
          <cell r="D130" t="str">
            <v>M2</v>
          </cell>
          <cell r="E130">
            <v>14709</v>
          </cell>
          <cell r="F130">
            <v>14709</v>
          </cell>
        </row>
        <row r="131">
          <cell r="A131">
            <v>110</v>
          </cell>
          <cell r="B131" t="str">
            <v>Puerta Madera marco metalico 0.90x2.00 inc. Chapa</v>
          </cell>
          <cell r="C131">
            <v>0</v>
          </cell>
          <cell r="D131" t="str">
            <v>und</v>
          </cell>
          <cell r="E131">
            <v>294175</v>
          </cell>
          <cell r="F131">
            <v>294175</v>
          </cell>
        </row>
        <row r="132">
          <cell r="A132">
            <v>111</v>
          </cell>
          <cell r="B132" t="str">
            <v>Puerta Madera marco metalico 0.70x2.00 inc. Chapa</v>
          </cell>
          <cell r="C132">
            <v>0</v>
          </cell>
          <cell r="D132" t="str">
            <v>und</v>
          </cell>
          <cell r="E132">
            <v>211806</v>
          </cell>
          <cell r="F132">
            <v>211806</v>
          </cell>
        </row>
        <row r="133">
          <cell r="A133">
            <v>112</v>
          </cell>
          <cell r="B133" t="str">
            <v>Puerta Madera marco metalico 0.80x2.00 inc. Chapa</v>
          </cell>
          <cell r="C133">
            <v>0</v>
          </cell>
          <cell r="D133" t="str">
            <v>und</v>
          </cell>
          <cell r="E133">
            <v>258874</v>
          </cell>
          <cell r="F133">
            <v>258874</v>
          </cell>
        </row>
        <row r="134">
          <cell r="A134">
            <v>113</v>
          </cell>
          <cell r="B134" t="str">
            <v>Tabla madera para encofrar 0.25*.025</v>
          </cell>
          <cell r="C134">
            <v>0</v>
          </cell>
          <cell r="D134" t="str">
            <v>ml</v>
          </cell>
          <cell r="E134">
            <v>2942</v>
          </cell>
          <cell r="F134">
            <v>2942</v>
          </cell>
        </row>
        <row r="135">
          <cell r="A135">
            <v>114</v>
          </cell>
          <cell r="B135" t="str">
            <v xml:space="preserve">Ventana Aluminio 50cmx 1m </v>
          </cell>
          <cell r="C135">
            <v>0</v>
          </cell>
          <cell r="D135" t="str">
            <v>und</v>
          </cell>
          <cell r="E135">
            <v>121788</v>
          </cell>
          <cell r="F135">
            <v>121788</v>
          </cell>
        </row>
        <row r="136">
          <cell r="A136">
            <v>115</v>
          </cell>
          <cell r="B136" t="str">
            <v xml:space="preserve">Ventana Aluminio 1.20cmx 1m </v>
          </cell>
          <cell r="C136">
            <v>0</v>
          </cell>
          <cell r="D136" t="str">
            <v>und</v>
          </cell>
          <cell r="E136">
            <v>217690</v>
          </cell>
          <cell r="F136">
            <v>217690</v>
          </cell>
        </row>
        <row r="137">
          <cell r="A137">
            <v>116</v>
          </cell>
          <cell r="B137" t="str">
            <v>Division Metalica 1,80x1.30m</v>
          </cell>
          <cell r="C137">
            <v>0</v>
          </cell>
          <cell r="D137" t="str">
            <v>und</v>
          </cell>
          <cell r="E137">
            <v>268288</v>
          </cell>
          <cell r="F137">
            <v>268288</v>
          </cell>
        </row>
        <row r="138">
          <cell r="A138">
            <v>117</v>
          </cell>
          <cell r="B138" t="str">
            <v>Ventanal tipo pesado 2.20mx2.50m</v>
          </cell>
          <cell r="C138">
            <v>0</v>
          </cell>
          <cell r="D138" t="str">
            <v>und</v>
          </cell>
          <cell r="E138">
            <v>991958</v>
          </cell>
          <cell r="F138">
            <v>991958</v>
          </cell>
        </row>
        <row r="139">
          <cell r="A139">
            <v>118</v>
          </cell>
          <cell r="B139" t="str">
            <v xml:space="preserve">liston de 9cmx15cm </v>
          </cell>
          <cell r="C139">
            <v>0</v>
          </cell>
          <cell r="D139" t="str">
            <v>ml</v>
          </cell>
          <cell r="E139">
            <v>21181</v>
          </cell>
          <cell r="F139">
            <v>21181</v>
          </cell>
        </row>
        <row r="140">
          <cell r="A140">
            <v>119</v>
          </cell>
          <cell r="B140" t="str">
            <v xml:space="preserve">liston de 9cmx6cm </v>
          </cell>
          <cell r="C140">
            <v>0</v>
          </cell>
          <cell r="D140" t="str">
            <v>ml</v>
          </cell>
          <cell r="E140">
            <v>14120</v>
          </cell>
          <cell r="F140">
            <v>14120</v>
          </cell>
        </row>
        <row r="141">
          <cell r="A141">
            <v>120</v>
          </cell>
          <cell r="B141" t="str">
            <v>Machimbre pino l=2.5m.</v>
          </cell>
          <cell r="C141">
            <v>0</v>
          </cell>
          <cell r="D141" t="str">
            <v>m2</v>
          </cell>
          <cell r="E141">
            <v>11179</v>
          </cell>
          <cell r="F141">
            <v>11179</v>
          </cell>
        </row>
        <row r="142">
          <cell r="A142">
            <v>121</v>
          </cell>
          <cell r="B142" t="str">
            <v>Trapecios 3cm x2cm</v>
          </cell>
          <cell r="C142">
            <v>0</v>
          </cell>
          <cell r="D142" t="str">
            <v>ml</v>
          </cell>
          <cell r="E142">
            <v>2942</v>
          </cell>
          <cell r="F142">
            <v>2942</v>
          </cell>
        </row>
        <row r="143">
          <cell r="A143">
            <v>122</v>
          </cell>
          <cell r="B143" t="str">
            <v>Manto Impermeabilizante caliente fiberglass</v>
          </cell>
          <cell r="C143">
            <v>0</v>
          </cell>
          <cell r="D143" t="str">
            <v>m2</v>
          </cell>
          <cell r="E143">
            <v>5884</v>
          </cell>
          <cell r="F143">
            <v>5884</v>
          </cell>
        </row>
        <row r="144">
          <cell r="A144">
            <v>123</v>
          </cell>
          <cell r="B144" t="str">
            <v>Teja Plana Matizada en gress</v>
          </cell>
          <cell r="C144">
            <v>0</v>
          </cell>
          <cell r="D144" t="str">
            <v>m2</v>
          </cell>
          <cell r="E144">
            <v>21181</v>
          </cell>
          <cell r="F144">
            <v>21181</v>
          </cell>
        </row>
        <row r="145">
          <cell r="A145">
            <v>124</v>
          </cell>
          <cell r="B145" t="str">
            <v xml:space="preserve">Puntillas </v>
          </cell>
          <cell r="C145">
            <v>0</v>
          </cell>
          <cell r="D145" t="str">
            <v>lb</v>
          </cell>
          <cell r="E145">
            <v>2353</v>
          </cell>
          <cell r="F145">
            <v>2353</v>
          </cell>
        </row>
        <row r="146">
          <cell r="A146">
            <v>125</v>
          </cell>
          <cell r="B146" t="str">
            <v>Division aluminio vidrio templado 1,80x1.10m</v>
          </cell>
          <cell r="C146">
            <v>0</v>
          </cell>
          <cell r="D146" t="str">
            <v>lb</v>
          </cell>
          <cell r="E146">
            <v>423612</v>
          </cell>
          <cell r="F146">
            <v>423612</v>
          </cell>
        </row>
        <row r="147">
          <cell r="A147">
            <v>126</v>
          </cell>
          <cell r="B147" t="str">
            <v>Tina  0.90mx1.80m</v>
          </cell>
          <cell r="C147">
            <v>0</v>
          </cell>
          <cell r="D147" t="str">
            <v>und</v>
          </cell>
          <cell r="E147">
            <v>1222591</v>
          </cell>
          <cell r="F147">
            <v>1222591</v>
          </cell>
        </row>
        <row r="148">
          <cell r="A148">
            <v>127</v>
          </cell>
          <cell r="B148" t="str">
            <v>desague para tina</v>
          </cell>
          <cell r="C148">
            <v>0</v>
          </cell>
          <cell r="D148" t="str">
            <v>und</v>
          </cell>
          <cell r="E148">
            <v>80016</v>
          </cell>
          <cell r="F148">
            <v>80016</v>
          </cell>
        </row>
        <row r="149">
          <cell r="A149">
            <v>128</v>
          </cell>
          <cell r="B149" t="str">
            <v>Equipo Hidromasaje</v>
          </cell>
          <cell r="C149">
            <v>0</v>
          </cell>
          <cell r="D149" t="str">
            <v>und</v>
          </cell>
          <cell r="E149">
            <v>1820355</v>
          </cell>
          <cell r="F149">
            <v>1820355</v>
          </cell>
        </row>
        <row r="150">
          <cell r="A150">
            <v>129</v>
          </cell>
          <cell r="B150" t="str">
            <v xml:space="preserve">Spa Burbuja </v>
          </cell>
          <cell r="C150">
            <v>0</v>
          </cell>
          <cell r="D150" t="str">
            <v>und</v>
          </cell>
          <cell r="E150">
            <v>1257139</v>
          </cell>
          <cell r="F150">
            <v>1257139</v>
          </cell>
        </row>
        <row r="151">
          <cell r="A151">
            <v>130</v>
          </cell>
          <cell r="B151" t="str">
            <v>Tablon DE GRESS 25x25 Huella escalera</v>
          </cell>
          <cell r="C151">
            <v>0</v>
          </cell>
          <cell r="D151" t="str">
            <v>m2</v>
          </cell>
          <cell r="E151">
            <v>10002</v>
          </cell>
          <cell r="F151">
            <v>10002</v>
          </cell>
        </row>
        <row r="152">
          <cell r="A152">
            <v>131</v>
          </cell>
          <cell r="B152" t="str">
            <v>Puerta Madera Rustica 0.90x2.00 inc. Chapa</v>
          </cell>
          <cell r="C152">
            <v>0</v>
          </cell>
          <cell r="D152" t="str">
            <v>m3</v>
          </cell>
          <cell r="E152">
            <v>329476</v>
          </cell>
          <cell r="F152">
            <v>329476</v>
          </cell>
        </row>
        <row r="153">
          <cell r="A153">
            <v>132</v>
          </cell>
          <cell r="B153" t="str">
            <v>TOMA DOBLE TIPO LEVINTON CON POLO A TIERRA</v>
          </cell>
          <cell r="C153">
            <v>0</v>
          </cell>
          <cell r="D153" t="str">
            <v>und</v>
          </cell>
          <cell r="E153">
            <v>5295</v>
          </cell>
          <cell r="F153">
            <v>5295</v>
          </cell>
        </row>
        <row r="154">
          <cell r="A154">
            <v>133</v>
          </cell>
          <cell r="B154" t="str">
            <v>TOMA TELEVISIÓN</v>
          </cell>
          <cell r="C154">
            <v>0</v>
          </cell>
          <cell r="D154" t="str">
            <v>und</v>
          </cell>
          <cell r="E154">
            <v>7060</v>
          </cell>
          <cell r="F154">
            <v>7060</v>
          </cell>
        </row>
        <row r="155">
          <cell r="A155">
            <v>134</v>
          </cell>
          <cell r="B155" t="str">
            <v>TOMA TELEFONO</v>
          </cell>
          <cell r="C155">
            <v>0</v>
          </cell>
          <cell r="D155" t="str">
            <v>und</v>
          </cell>
          <cell r="E155">
            <v>7649</v>
          </cell>
          <cell r="F155">
            <v>7649</v>
          </cell>
        </row>
        <row r="156">
          <cell r="A156">
            <v>135</v>
          </cell>
          <cell r="B156" t="str">
            <v>TOMA A 220 V</v>
          </cell>
          <cell r="C156">
            <v>0</v>
          </cell>
          <cell r="D156" t="str">
            <v>und</v>
          </cell>
          <cell r="E156">
            <v>17121</v>
          </cell>
          <cell r="F156">
            <v>17121</v>
          </cell>
        </row>
        <row r="157">
          <cell r="A157">
            <v>136</v>
          </cell>
          <cell r="B157" t="str">
            <v>Lavaplatos acero inoxidable</v>
          </cell>
          <cell r="C157">
            <v>0</v>
          </cell>
          <cell r="D157" t="str">
            <v>und</v>
          </cell>
          <cell r="E157">
            <v>176505</v>
          </cell>
          <cell r="F157">
            <v>176505</v>
          </cell>
        </row>
        <row r="158">
          <cell r="A158">
            <v>137</v>
          </cell>
          <cell r="B158" t="str">
            <v>FORMALETA REDONDA</v>
          </cell>
          <cell r="C158">
            <v>0</v>
          </cell>
          <cell r="D158" t="str">
            <v>GLB</v>
          </cell>
          <cell r="E158">
            <v>41185</v>
          </cell>
          <cell r="F158">
            <v>41185</v>
          </cell>
        </row>
        <row r="159">
          <cell r="A159">
            <v>138</v>
          </cell>
          <cell r="B159" t="str">
            <v>Estuco Plastico para exteriores</v>
          </cell>
          <cell r="C159">
            <v>0</v>
          </cell>
          <cell r="D159" t="str">
            <v>m2</v>
          </cell>
          <cell r="E159">
            <v>4118</v>
          </cell>
          <cell r="F159">
            <v>4118</v>
          </cell>
        </row>
        <row r="160">
          <cell r="A160">
            <v>139</v>
          </cell>
          <cell r="B160" t="str">
            <v>Orinal Incluy. Griferia</v>
          </cell>
          <cell r="C160">
            <v>0</v>
          </cell>
          <cell r="D160" t="str">
            <v>und</v>
          </cell>
          <cell r="E160">
            <v>270641</v>
          </cell>
          <cell r="F160">
            <v>270641</v>
          </cell>
        </row>
        <row r="161">
          <cell r="A161">
            <v>140</v>
          </cell>
          <cell r="B161" t="str">
            <v xml:space="preserve">Sanitario </v>
          </cell>
          <cell r="C161">
            <v>0</v>
          </cell>
          <cell r="D161" t="str">
            <v>und</v>
          </cell>
          <cell r="E161">
            <v>223573</v>
          </cell>
          <cell r="F161">
            <v>223573</v>
          </cell>
        </row>
        <row r="162">
          <cell r="A162">
            <v>141</v>
          </cell>
          <cell r="B162" t="str">
            <v>Ducha incluye registro</v>
          </cell>
          <cell r="C162">
            <v>0</v>
          </cell>
          <cell r="D162" t="str">
            <v>und</v>
          </cell>
          <cell r="E162">
            <v>42832</v>
          </cell>
          <cell r="F162">
            <v>42832</v>
          </cell>
        </row>
        <row r="163">
          <cell r="A163">
            <v>142</v>
          </cell>
          <cell r="B163" t="str">
            <v>Pintura Koraza</v>
          </cell>
          <cell r="C163">
            <v>0</v>
          </cell>
          <cell r="D163" t="str">
            <v>Galon</v>
          </cell>
          <cell r="E163">
            <v>100020</v>
          </cell>
          <cell r="F163">
            <v>100020</v>
          </cell>
        </row>
        <row r="164">
          <cell r="A164">
            <v>143</v>
          </cell>
          <cell r="B164" t="str">
            <v>Toceto o taco ceramico 10x10cm</v>
          </cell>
          <cell r="C164">
            <v>0</v>
          </cell>
          <cell r="D164" t="str">
            <v>und</v>
          </cell>
          <cell r="E164">
            <v>1177</v>
          </cell>
          <cell r="F164">
            <v>1177</v>
          </cell>
        </row>
        <row r="165">
          <cell r="A165">
            <v>144</v>
          </cell>
          <cell r="B165" t="str">
            <v xml:space="preserve">Tuberia C.P.V.C. 1/2" </v>
          </cell>
          <cell r="C165">
            <v>0</v>
          </cell>
          <cell r="D165" t="str">
            <v>und</v>
          </cell>
          <cell r="E165">
            <v>5295</v>
          </cell>
          <cell r="F165">
            <v>5295</v>
          </cell>
        </row>
        <row r="166">
          <cell r="A166">
            <v>145</v>
          </cell>
          <cell r="B166" t="str">
            <v>Fuente en piedra Tallada</v>
          </cell>
          <cell r="C166">
            <v>0</v>
          </cell>
          <cell r="D166" t="str">
            <v>und</v>
          </cell>
          <cell r="E166">
            <v>3530100</v>
          </cell>
          <cell r="F166">
            <v>3530100</v>
          </cell>
        </row>
        <row r="167">
          <cell r="A167">
            <v>146</v>
          </cell>
          <cell r="B167" t="str">
            <v>Bomba sumergible k=2.00mts</v>
          </cell>
          <cell r="C167">
            <v>0</v>
          </cell>
          <cell r="D167" t="str">
            <v>und</v>
          </cell>
          <cell r="E167">
            <v>823690</v>
          </cell>
          <cell r="F167">
            <v>823690</v>
          </cell>
        </row>
        <row r="168">
          <cell r="A168">
            <v>147</v>
          </cell>
          <cell r="B168" t="str">
            <v>Acero de Refuerzo 60pdr</v>
          </cell>
          <cell r="C168">
            <v>0</v>
          </cell>
          <cell r="D168" t="str">
            <v>und</v>
          </cell>
          <cell r="E168">
            <v>3765</v>
          </cell>
          <cell r="F168">
            <v>3765</v>
          </cell>
        </row>
        <row r="169">
          <cell r="A169">
            <v>148</v>
          </cell>
          <cell r="B169" t="str">
            <v>Caseton 25cm</v>
          </cell>
          <cell r="C169">
            <v>0</v>
          </cell>
          <cell r="D169" t="str">
            <v>m2</v>
          </cell>
          <cell r="E169">
            <v>21769</v>
          </cell>
          <cell r="F169">
            <v>21769</v>
          </cell>
        </row>
        <row r="170">
          <cell r="A170">
            <v>149</v>
          </cell>
          <cell r="B170" t="str">
            <v xml:space="preserve">Domo Metalico de 60X60cm con cubierta acrilica cal.3mm </v>
          </cell>
          <cell r="C170">
            <v>0</v>
          </cell>
          <cell r="D170" t="str">
            <v>m2</v>
          </cell>
          <cell r="E170">
            <v>225220</v>
          </cell>
          <cell r="F170">
            <v>225220</v>
          </cell>
        </row>
        <row r="171">
          <cell r="A171">
            <v>150</v>
          </cell>
          <cell r="B171" t="str">
            <v>Teja Transparente acanalada .0.25mm</v>
          </cell>
          <cell r="C171">
            <v>0</v>
          </cell>
          <cell r="D171" t="str">
            <v>m2</v>
          </cell>
          <cell r="E171">
            <v>61188</v>
          </cell>
          <cell r="F171">
            <v>61188</v>
          </cell>
        </row>
        <row r="172">
          <cell r="A172">
            <v>151</v>
          </cell>
          <cell r="B172" t="str">
            <v>Jamba de gress</v>
          </cell>
          <cell r="C172">
            <v>0</v>
          </cell>
          <cell r="D172" t="str">
            <v>und</v>
          </cell>
          <cell r="E172">
            <v>1071</v>
          </cell>
          <cell r="F172">
            <v>1071</v>
          </cell>
        </row>
        <row r="173">
          <cell r="A173">
            <v>152</v>
          </cell>
          <cell r="B173" t="str">
            <v xml:space="preserve">Baranda pasamanos </v>
          </cell>
          <cell r="C173">
            <v>0</v>
          </cell>
          <cell r="D173" t="str">
            <v>ml</v>
          </cell>
          <cell r="E173">
            <v>152971</v>
          </cell>
          <cell r="F173">
            <v>152971</v>
          </cell>
        </row>
        <row r="174">
          <cell r="A174">
            <v>153</v>
          </cell>
          <cell r="B174" t="str">
            <v>Canal Metalico cal.26</v>
          </cell>
          <cell r="C174">
            <v>0</v>
          </cell>
          <cell r="D174" t="str">
            <v>ml</v>
          </cell>
          <cell r="E174">
            <v>47774</v>
          </cell>
          <cell r="F174">
            <v>47774</v>
          </cell>
        </row>
        <row r="175">
          <cell r="A175">
            <v>154</v>
          </cell>
          <cell r="B175" t="str">
            <v>Baranda pasamanos Escalera Rampa</v>
          </cell>
          <cell r="C175">
            <v>0</v>
          </cell>
          <cell r="D175" t="str">
            <v>ml</v>
          </cell>
          <cell r="E175">
            <v>152971</v>
          </cell>
          <cell r="F175">
            <v>152971</v>
          </cell>
        </row>
        <row r="176">
          <cell r="A176">
            <v>155</v>
          </cell>
          <cell r="B176" t="str">
            <v>Tuberia Galvanizada para Gas.</v>
          </cell>
          <cell r="C176">
            <v>0</v>
          </cell>
          <cell r="D176" t="str">
            <v>ml</v>
          </cell>
          <cell r="E176">
            <v>8825</v>
          </cell>
          <cell r="F176">
            <v>8825</v>
          </cell>
        </row>
        <row r="177">
          <cell r="A177">
            <v>156</v>
          </cell>
          <cell r="B177" t="str">
            <v>Accesorios 1/2" galv. Para gas</v>
          </cell>
          <cell r="C177">
            <v>0</v>
          </cell>
          <cell r="D177" t="str">
            <v>ml</v>
          </cell>
          <cell r="E177">
            <v>2942</v>
          </cell>
          <cell r="F177">
            <v>2942</v>
          </cell>
        </row>
        <row r="178">
          <cell r="A178">
            <v>157</v>
          </cell>
          <cell r="B178" t="str">
            <v>Cinta Teflon</v>
          </cell>
          <cell r="C178">
            <v>0</v>
          </cell>
          <cell r="D178" t="str">
            <v>UND</v>
          </cell>
          <cell r="E178">
            <v>235</v>
          </cell>
          <cell r="F178">
            <v>235</v>
          </cell>
        </row>
        <row r="179">
          <cell r="A179">
            <v>158</v>
          </cell>
          <cell r="B179" t="str">
            <v xml:space="preserve">SOLDADURA LIQUIDA galv. ¼ GALON </v>
          </cell>
          <cell r="C179">
            <v>0</v>
          </cell>
          <cell r="D179" t="str">
            <v>gl</v>
          </cell>
          <cell r="E179">
            <v>106475</v>
          </cell>
          <cell r="F179">
            <v>106475</v>
          </cell>
        </row>
        <row r="180">
          <cell r="A180">
            <v>159</v>
          </cell>
          <cell r="B180" t="str">
            <v>Abono organico tierra negra capa de 15cm</v>
          </cell>
          <cell r="C180">
            <v>0</v>
          </cell>
          <cell r="D180" t="str">
            <v>m2</v>
          </cell>
          <cell r="E180">
            <v>3530</v>
          </cell>
          <cell r="F180">
            <v>3530</v>
          </cell>
        </row>
        <row r="181">
          <cell r="A181">
            <v>160</v>
          </cell>
          <cell r="B181" t="str">
            <v>Prado Japones</v>
          </cell>
          <cell r="C181">
            <v>0</v>
          </cell>
          <cell r="D181" t="str">
            <v>m2</v>
          </cell>
          <cell r="E181">
            <v>4707</v>
          </cell>
          <cell r="F181">
            <v>4707</v>
          </cell>
        </row>
        <row r="182">
          <cell r="A182">
            <v>161</v>
          </cell>
          <cell r="B182" t="str">
            <v>Prado Remolina</v>
          </cell>
          <cell r="C182">
            <v>0</v>
          </cell>
          <cell r="D182" t="str">
            <v>m2</v>
          </cell>
          <cell r="E182">
            <v>2353</v>
          </cell>
          <cell r="F182">
            <v>2353</v>
          </cell>
        </row>
        <row r="183">
          <cell r="A183">
            <v>162</v>
          </cell>
          <cell r="B183" t="str">
            <v>Pino Dorado h= 1mts</v>
          </cell>
          <cell r="C183">
            <v>0</v>
          </cell>
          <cell r="D183" t="str">
            <v>und</v>
          </cell>
          <cell r="E183">
            <v>58835</v>
          </cell>
          <cell r="F183">
            <v>58835</v>
          </cell>
        </row>
        <row r="184">
          <cell r="A184">
            <v>163</v>
          </cell>
          <cell r="B184" t="str">
            <v>Escaño 1.5m Hierro Forjado</v>
          </cell>
          <cell r="C184">
            <v>0</v>
          </cell>
          <cell r="D184" t="str">
            <v>und</v>
          </cell>
          <cell r="E184">
            <v>235340</v>
          </cell>
          <cell r="F184">
            <v>235340</v>
          </cell>
        </row>
        <row r="185">
          <cell r="A185">
            <v>164</v>
          </cell>
          <cell r="B185" t="str">
            <v xml:space="preserve">Mani Forrajero </v>
          </cell>
          <cell r="C185">
            <v>0</v>
          </cell>
          <cell r="D185" t="str">
            <v>m2</v>
          </cell>
          <cell r="E185">
            <v>3530</v>
          </cell>
          <cell r="F185">
            <v>3530</v>
          </cell>
        </row>
        <row r="186">
          <cell r="A186">
            <v>165</v>
          </cell>
          <cell r="B186" t="str">
            <v>Palmera Botella de 2mts</v>
          </cell>
          <cell r="C186">
            <v>0</v>
          </cell>
          <cell r="D186" t="str">
            <v>und</v>
          </cell>
          <cell r="E186">
            <v>141204</v>
          </cell>
          <cell r="F186">
            <v>141204</v>
          </cell>
        </row>
        <row r="187">
          <cell r="A187">
            <v>166</v>
          </cell>
          <cell r="B187" t="str">
            <v>Cerca viva zunglia (limonal) h=1mts</v>
          </cell>
          <cell r="C187">
            <v>0</v>
          </cell>
          <cell r="D187" t="str">
            <v>und</v>
          </cell>
          <cell r="E187">
            <v>1412</v>
          </cell>
          <cell r="F187">
            <v>1412</v>
          </cell>
        </row>
        <row r="188">
          <cell r="A188">
            <v>167</v>
          </cell>
          <cell r="B188" t="str">
            <v>PORTON METALICO 1,50 X 2,50 m</v>
          </cell>
          <cell r="C188">
            <v>0</v>
          </cell>
          <cell r="D188" t="str">
            <v>UND</v>
          </cell>
          <cell r="E188">
            <v>440086</v>
          </cell>
          <cell r="F188">
            <v>440086</v>
          </cell>
        </row>
        <row r="189">
          <cell r="A189">
            <v>168</v>
          </cell>
          <cell r="B189" t="str">
            <v>PORTON METALICO 2,00 X 2,50 m</v>
          </cell>
          <cell r="C189">
            <v>0</v>
          </cell>
          <cell r="D189" t="str">
            <v>UND</v>
          </cell>
          <cell r="E189">
            <v>588350</v>
          </cell>
          <cell r="F189">
            <v>588350</v>
          </cell>
        </row>
        <row r="190">
          <cell r="A190">
            <v>169</v>
          </cell>
          <cell r="B190" t="str">
            <v>REJA METALICA TUBERIA 1"</v>
          </cell>
          <cell r="C190">
            <v>0</v>
          </cell>
          <cell r="D190" t="str">
            <v>M2</v>
          </cell>
          <cell r="E190">
            <v>77662</v>
          </cell>
          <cell r="F190">
            <v>77662</v>
          </cell>
        </row>
        <row r="191">
          <cell r="A191">
            <v>170</v>
          </cell>
          <cell r="B191" t="str">
            <v>PORTON METALICO 3,00 X 2,50 m</v>
          </cell>
          <cell r="C191">
            <v>0</v>
          </cell>
          <cell r="D191" t="str">
            <v>UND</v>
          </cell>
          <cell r="E191">
            <v>753088</v>
          </cell>
          <cell r="F191">
            <v>753088</v>
          </cell>
        </row>
        <row r="192">
          <cell r="A192">
            <v>171</v>
          </cell>
          <cell r="B192" t="str">
            <v>Lampara Doble copa  hierro Forjado con Luz de sodio</v>
          </cell>
          <cell r="C192">
            <v>0</v>
          </cell>
          <cell r="D192" t="str">
            <v>UND</v>
          </cell>
          <cell r="E192">
            <v>982780</v>
          </cell>
          <cell r="F192">
            <v>982780</v>
          </cell>
        </row>
        <row r="193">
          <cell r="A193">
            <v>172</v>
          </cell>
          <cell r="B193" t="str">
            <v>Formaleta para estampado</v>
          </cell>
          <cell r="C193">
            <v>0</v>
          </cell>
          <cell r="D193" t="str">
            <v>UND</v>
          </cell>
          <cell r="E193">
            <v>41185</v>
          </cell>
          <cell r="F193">
            <v>41185</v>
          </cell>
        </row>
        <row r="194">
          <cell r="A194">
            <v>173</v>
          </cell>
          <cell r="B194" t="str">
            <v>REJILLA PLANA ALUMINIO DE3" con sosco</v>
          </cell>
          <cell r="C194">
            <v>0</v>
          </cell>
          <cell r="D194" t="str">
            <v>UND</v>
          </cell>
          <cell r="E194">
            <v>6237</v>
          </cell>
          <cell r="F194">
            <v>6237</v>
          </cell>
        </row>
        <row r="195">
          <cell r="A195">
            <v>174</v>
          </cell>
          <cell r="B195" t="str">
            <v>Malla para cerramiento h=0.70m</v>
          </cell>
          <cell r="C195">
            <v>0</v>
          </cell>
          <cell r="D195" t="str">
            <v>ml</v>
          </cell>
          <cell r="E195">
            <v>141204</v>
          </cell>
          <cell r="F195">
            <v>141204</v>
          </cell>
        </row>
        <row r="196">
          <cell r="A196">
            <v>175</v>
          </cell>
          <cell r="B196" t="str">
            <v>LAVADERO PREFABRICADO 0.7 x 0.6</v>
          </cell>
          <cell r="C196">
            <v>0</v>
          </cell>
          <cell r="D196" t="str">
            <v>ml</v>
          </cell>
          <cell r="E196">
            <v>107668</v>
          </cell>
          <cell r="F196">
            <v>107668</v>
          </cell>
        </row>
        <row r="197">
          <cell r="A197">
            <v>176</v>
          </cell>
          <cell r="B197" t="str">
            <v>Puerta metalica 0.90mX2.00mts incly marco chapa</v>
          </cell>
          <cell r="C197">
            <v>0</v>
          </cell>
          <cell r="D197" t="str">
            <v>ml</v>
          </cell>
          <cell r="E197">
            <v>211806</v>
          </cell>
          <cell r="F197">
            <v>211806</v>
          </cell>
        </row>
        <row r="198">
          <cell r="A198">
            <v>177</v>
          </cell>
          <cell r="B198" t="str">
            <v>Gravilla  .005</v>
          </cell>
          <cell r="C198">
            <v>0</v>
          </cell>
          <cell r="D198" t="str">
            <v>m2</v>
          </cell>
          <cell r="E198">
            <v>3530</v>
          </cell>
          <cell r="F198">
            <v>3530</v>
          </cell>
        </row>
        <row r="199">
          <cell r="A199">
            <v>178</v>
          </cell>
          <cell r="B199" t="str">
            <v>Granito pulido</v>
          </cell>
          <cell r="C199">
            <v>0</v>
          </cell>
          <cell r="D199" t="str">
            <v>m2</v>
          </cell>
          <cell r="E199">
            <v>5884</v>
          </cell>
          <cell r="F199">
            <v>5884</v>
          </cell>
        </row>
        <row r="200">
          <cell r="A200">
            <v>179</v>
          </cell>
          <cell r="B200" t="str">
            <v>PORTON METALICO 1,00 X 1,50 m</v>
          </cell>
          <cell r="C200">
            <v>0</v>
          </cell>
          <cell r="D200" t="str">
            <v>UND</v>
          </cell>
          <cell r="E200">
            <v>176505</v>
          </cell>
          <cell r="F200">
            <v>176505</v>
          </cell>
        </row>
        <row r="201">
          <cell r="A201">
            <v>180</v>
          </cell>
          <cell r="B201" t="str">
            <v>ACOMETIDA GENERAL  EN (4#2+6TØ2")</v>
          </cell>
          <cell r="C201">
            <v>0</v>
          </cell>
          <cell r="D201" t="str">
            <v>glob</v>
          </cell>
          <cell r="E201">
            <v>3353595</v>
          </cell>
          <cell r="F201">
            <v>3353595</v>
          </cell>
        </row>
        <row r="202">
          <cell r="A202">
            <v>181</v>
          </cell>
          <cell r="B202" t="str">
            <v>Tablero de 18p</v>
          </cell>
          <cell r="C202">
            <v>0</v>
          </cell>
          <cell r="D202" t="str">
            <v>UND</v>
          </cell>
          <cell r="E202">
            <v>294175</v>
          </cell>
          <cell r="F202">
            <v>294175</v>
          </cell>
        </row>
        <row r="203">
          <cell r="A203">
            <v>182</v>
          </cell>
          <cell r="B203" t="str">
            <v>AUTOMATICOS DE 1 x 15,20,30 A</v>
          </cell>
          <cell r="C203">
            <v>0</v>
          </cell>
          <cell r="D203" t="str">
            <v>UND</v>
          </cell>
          <cell r="E203">
            <v>13097</v>
          </cell>
          <cell r="F203">
            <v>13097</v>
          </cell>
        </row>
        <row r="204">
          <cell r="A204">
            <v>183</v>
          </cell>
          <cell r="B204" t="str">
            <v>Baldosa Prepulida cuadrato y/o arcobaleno</v>
          </cell>
          <cell r="C204">
            <v>0</v>
          </cell>
          <cell r="D204" t="str">
            <v>m2</v>
          </cell>
          <cell r="E204">
            <v>68249</v>
          </cell>
          <cell r="F204">
            <v>68249</v>
          </cell>
        </row>
        <row r="205">
          <cell r="A205">
            <v>184</v>
          </cell>
          <cell r="B205" t="str">
            <v>CERCHA METALICA 15X35CM</v>
          </cell>
          <cell r="C205">
            <v>0</v>
          </cell>
          <cell r="D205" t="str">
            <v>ML</v>
          </cell>
          <cell r="E205">
            <v>76486</v>
          </cell>
          <cell r="F205">
            <v>76486</v>
          </cell>
        </row>
        <row r="206">
          <cell r="A206">
            <v>185</v>
          </cell>
          <cell r="B206" t="str">
            <v>Sesta para basuras en varilla cuadrada 1/2"</v>
          </cell>
          <cell r="C206">
            <v>0</v>
          </cell>
          <cell r="D206" t="str">
            <v>und</v>
          </cell>
          <cell r="E206">
            <v>117670</v>
          </cell>
          <cell r="F206">
            <v>117670</v>
          </cell>
        </row>
        <row r="207">
          <cell r="A207">
            <v>186</v>
          </cell>
          <cell r="B207" t="str">
            <v>Contador Trifasico 4 Filar</v>
          </cell>
          <cell r="C207">
            <v>0</v>
          </cell>
          <cell r="D207" t="str">
            <v>UND</v>
          </cell>
          <cell r="E207">
            <v>475975</v>
          </cell>
          <cell r="F207">
            <v>475975</v>
          </cell>
        </row>
        <row r="208">
          <cell r="A208">
            <v>187</v>
          </cell>
          <cell r="B208" t="str">
            <v>Adoquin de gress y/o cemento</v>
          </cell>
          <cell r="C208">
            <v>0</v>
          </cell>
          <cell r="D208" t="str">
            <v>und</v>
          </cell>
          <cell r="E208">
            <v>1294</v>
          </cell>
          <cell r="F208">
            <v>1294</v>
          </cell>
        </row>
        <row r="209">
          <cell r="A209">
            <v>188</v>
          </cell>
          <cell r="B209" t="str">
            <v>Ladrillo prensado colonia T1 matizado</v>
          </cell>
          <cell r="C209">
            <v>0</v>
          </cell>
          <cell r="D209" t="str">
            <v>UND</v>
          </cell>
          <cell r="E209">
            <v>1153</v>
          </cell>
          <cell r="F209">
            <v>1153</v>
          </cell>
        </row>
        <row r="210">
          <cell r="A210">
            <v>189</v>
          </cell>
          <cell r="B210" t="str">
            <v>Cubierta lisa con mortero chingle</v>
          </cell>
          <cell r="C210">
            <v>0</v>
          </cell>
          <cell r="D210" t="str">
            <v>m2</v>
          </cell>
          <cell r="E210">
            <v>41671</v>
          </cell>
          <cell r="F210">
            <v>41671</v>
          </cell>
        </row>
        <row r="211">
          <cell r="A211">
            <v>190</v>
          </cell>
          <cell r="B211" t="str">
            <v>Valla informativa base metalica de 5mX2,5m</v>
          </cell>
          <cell r="C211">
            <v>0</v>
          </cell>
          <cell r="D211" t="str">
            <v>und</v>
          </cell>
          <cell r="E211">
            <v>997565</v>
          </cell>
          <cell r="F211">
            <v>997565</v>
          </cell>
        </row>
        <row r="212">
          <cell r="A212">
            <v>191</v>
          </cell>
          <cell r="B212" t="str">
            <v>Malla de 5mm</v>
          </cell>
          <cell r="C212">
            <v>0</v>
          </cell>
          <cell r="D212" t="str">
            <v>m2</v>
          </cell>
          <cell r="E212">
            <v>4118</v>
          </cell>
          <cell r="F212">
            <v>4118</v>
          </cell>
        </row>
        <row r="213">
          <cell r="A213">
            <v>192</v>
          </cell>
          <cell r="B213" t="str">
            <v>TEJA TERMOACUSTICA DE 6 X 0.81 MTS</v>
          </cell>
          <cell r="C213">
            <v>0</v>
          </cell>
          <cell r="D213" t="str">
            <v>m2</v>
          </cell>
          <cell r="E213">
            <v>23322</v>
          </cell>
          <cell r="F213">
            <v>23322</v>
          </cell>
        </row>
        <row r="214">
          <cell r="A214">
            <v>193</v>
          </cell>
          <cell r="B214" t="str">
            <v>Correa Metalica de  15X30CM</v>
          </cell>
          <cell r="C214">
            <v>0</v>
          </cell>
          <cell r="D214" t="str">
            <v>ML</v>
          </cell>
          <cell r="E214">
            <v>44715</v>
          </cell>
          <cell r="F214">
            <v>44715</v>
          </cell>
        </row>
        <row r="215">
          <cell r="A215">
            <v>194</v>
          </cell>
          <cell r="B215" t="str">
            <v>Cercha Metalica h=0.60mts</v>
          </cell>
          <cell r="C215">
            <v>0</v>
          </cell>
          <cell r="D215" t="str">
            <v>ML</v>
          </cell>
          <cell r="E215">
            <v>176505</v>
          </cell>
          <cell r="F215">
            <v>176505</v>
          </cell>
        </row>
        <row r="216">
          <cell r="A216">
            <v>195</v>
          </cell>
          <cell r="B216" t="str">
            <v>Riostra Metalica (0.6X0.25M)</v>
          </cell>
          <cell r="C216">
            <v>0</v>
          </cell>
          <cell r="D216" t="str">
            <v>ML</v>
          </cell>
          <cell r="E216">
            <v>111787</v>
          </cell>
          <cell r="F216">
            <v>111787</v>
          </cell>
        </row>
        <row r="217">
          <cell r="A217">
            <v>196</v>
          </cell>
          <cell r="B217" t="str">
            <v>Contra vientos de 5/8"</v>
          </cell>
          <cell r="C217">
            <v>0</v>
          </cell>
          <cell r="D217" t="str">
            <v>ML</v>
          </cell>
          <cell r="E217">
            <v>8237</v>
          </cell>
          <cell r="F217">
            <v>8237</v>
          </cell>
        </row>
        <row r="218">
          <cell r="A218">
            <v>197</v>
          </cell>
          <cell r="B218" t="str">
            <v>Base Granular</v>
          </cell>
          <cell r="C218">
            <v>0</v>
          </cell>
          <cell r="D218" t="str">
            <v>m3</v>
          </cell>
          <cell r="E218">
            <v>35301</v>
          </cell>
          <cell r="F218">
            <v>35301</v>
          </cell>
        </row>
        <row r="219">
          <cell r="A219">
            <v>198</v>
          </cell>
          <cell r="B219" t="str">
            <v>Porticos Multifuncionales</v>
          </cell>
          <cell r="C219">
            <v>0</v>
          </cell>
          <cell r="D219" t="str">
            <v>und</v>
          </cell>
          <cell r="E219">
            <v>2176895</v>
          </cell>
          <cell r="F219">
            <v>2176895</v>
          </cell>
        </row>
        <row r="220">
          <cell r="A220">
            <v>199</v>
          </cell>
          <cell r="B220" t="str">
            <v>Tableros acrilicos cancha basquetball</v>
          </cell>
          <cell r="C220">
            <v>0</v>
          </cell>
          <cell r="D220" t="str">
            <v>und</v>
          </cell>
          <cell r="E220">
            <v>682486</v>
          </cell>
          <cell r="F220">
            <v>682486</v>
          </cell>
        </row>
        <row r="221">
          <cell r="A221">
            <v>200</v>
          </cell>
          <cell r="B221" t="str">
            <v>Malla para voleyball</v>
          </cell>
          <cell r="C221">
            <v>0</v>
          </cell>
          <cell r="D221" t="str">
            <v>und</v>
          </cell>
          <cell r="E221">
            <v>94136</v>
          </cell>
          <cell r="F221">
            <v>94136</v>
          </cell>
        </row>
        <row r="222">
          <cell r="A222">
            <v>201</v>
          </cell>
          <cell r="B222" t="str">
            <v>Aro metalico</v>
          </cell>
          <cell r="C222">
            <v>0</v>
          </cell>
          <cell r="D222" t="str">
            <v>und</v>
          </cell>
          <cell r="E222">
            <v>88253</v>
          </cell>
          <cell r="F222">
            <v>88253</v>
          </cell>
        </row>
        <row r="223">
          <cell r="A223">
            <v>202</v>
          </cell>
          <cell r="B223" t="str">
            <v>Tubo Metalico para voleyball</v>
          </cell>
          <cell r="C223">
            <v>0</v>
          </cell>
          <cell r="D223" t="str">
            <v>und</v>
          </cell>
          <cell r="E223">
            <v>76486</v>
          </cell>
          <cell r="F223">
            <v>76486</v>
          </cell>
        </row>
        <row r="224">
          <cell r="A224">
            <v>203</v>
          </cell>
          <cell r="B224" t="str">
            <v>Pintura esmalte sintético</v>
          </cell>
          <cell r="C224">
            <v>0</v>
          </cell>
          <cell r="D224" t="str">
            <v>gal</v>
          </cell>
          <cell r="E224">
            <v>76486</v>
          </cell>
          <cell r="F224">
            <v>76486</v>
          </cell>
        </row>
        <row r="225">
          <cell r="A225">
            <v>204</v>
          </cell>
          <cell r="B225" t="str">
            <v>Malla para Basketball</v>
          </cell>
          <cell r="C225">
            <v>0</v>
          </cell>
          <cell r="D225" t="str">
            <v>und</v>
          </cell>
          <cell r="E225">
            <v>23534</v>
          </cell>
          <cell r="F225">
            <v>23534</v>
          </cell>
        </row>
        <row r="226">
          <cell r="A226">
            <v>205</v>
          </cell>
          <cell r="B226" t="str">
            <v>Malla para Microfootball</v>
          </cell>
          <cell r="C226">
            <v>0</v>
          </cell>
          <cell r="D226" t="str">
            <v>und</v>
          </cell>
          <cell r="E226">
            <v>117670</v>
          </cell>
          <cell r="F226">
            <v>117670</v>
          </cell>
        </row>
        <row r="227">
          <cell r="A227">
            <v>206</v>
          </cell>
          <cell r="B227" t="str">
            <v>LAMPARA METAL HALIDE DE 400 W  220V/240V</v>
          </cell>
          <cell r="C227">
            <v>0</v>
          </cell>
          <cell r="D227" t="str">
            <v>und</v>
          </cell>
          <cell r="E227">
            <v>694253</v>
          </cell>
          <cell r="F227">
            <v>694253</v>
          </cell>
        </row>
        <row r="228">
          <cell r="A228">
            <v>207</v>
          </cell>
          <cell r="B228" t="str">
            <v>Ceramica Piso Baño 20x20cm</v>
          </cell>
          <cell r="C228">
            <v>0</v>
          </cell>
          <cell r="D228" t="str">
            <v>m2</v>
          </cell>
          <cell r="E228">
            <v>25299</v>
          </cell>
          <cell r="F228">
            <v>25299</v>
          </cell>
        </row>
        <row r="229">
          <cell r="A229">
            <v>208</v>
          </cell>
          <cell r="B229" t="str">
            <v>Material de relleno</v>
          </cell>
          <cell r="C229">
            <v>0</v>
          </cell>
          <cell r="D229" t="str">
            <v>m3</v>
          </cell>
          <cell r="E229">
            <v>17651</v>
          </cell>
          <cell r="F229">
            <v>17651</v>
          </cell>
        </row>
        <row r="230">
          <cell r="A230">
            <v>209</v>
          </cell>
          <cell r="B230" t="str">
            <v>Tuberia Sanitaria 6"</v>
          </cell>
          <cell r="C230">
            <v>0</v>
          </cell>
          <cell r="D230" t="str">
            <v>ml</v>
          </cell>
          <cell r="E230">
            <v>56599</v>
          </cell>
          <cell r="F230">
            <v>56599</v>
          </cell>
        </row>
        <row r="231">
          <cell r="A231">
            <v>210</v>
          </cell>
          <cell r="B231" t="str">
            <v xml:space="preserve">Geotextil </v>
          </cell>
          <cell r="C231">
            <v>0</v>
          </cell>
          <cell r="D231" t="str">
            <v>M2</v>
          </cell>
          <cell r="E231">
            <v>5265</v>
          </cell>
          <cell r="F231">
            <v>0</v>
          </cell>
        </row>
        <row r="232">
          <cell r="A232">
            <v>211</v>
          </cell>
          <cell r="B232" t="str">
            <v>Tuberia sanitaria de 8"</v>
          </cell>
          <cell r="C232">
            <v>0</v>
          </cell>
          <cell r="D232" t="str">
            <v>ml</v>
          </cell>
          <cell r="E232">
            <v>85899</v>
          </cell>
          <cell r="F232">
            <v>85899</v>
          </cell>
        </row>
        <row r="233">
          <cell r="A233">
            <v>212</v>
          </cell>
          <cell r="B233" t="str">
            <v>CONCRETO DE 3000 PSI</v>
          </cell>
          <cell r="C233">
            <v>0</v>
          </cell>
          <cell r="D233" t="str">
            <v>M3</v>
          </cell>
          <cell r="E233">
            <v>572465</v>
          </cell>
          <cell r="F233">
            <v>572465</v>
          </cell>
        </row>
        <row r="234">
          <cell r="A234">
            <v>213</v>
          </cell>
          <cell r="B234" t="str">
            <v>CONCRETO DE 3000 PSI PARA COLUMNETA 43X43</v>
          </cell>
          <cell r="C234">
            <v>0</v>
          </cell>
          <cell r="D234" t="str">
            <v>ML</v>
          </cell>
          <cell r="E234">
            <v>141422</v>
          </cell>
          <cell r="F234">
            <v>141422</v>
          </cell>
        </row>
        <row r="235">
          <cell r="A235">
            <v>214</v>
          </cell>
          <cell r="B235" t="str">
            <v>TUBO CUADRADO DE 3"X11/2" EN ALUMINIO</v>
          </cell>
          <cell r="D235" t="str">
            <v>ML</v>
          </cell>
          <cell r="E235">
            <v>123554</v>
          </cell>
          <cell r="F235">
            <v>123554</v>
          </cell>
        </row>
        <row r="236">
          <cell r="A236">
            <v>215</v>
          </cell>
          <cell r="B236" t="str">
            <v>TAPA TIPO PIRAMIDE EN ALUMINIO</v>
          </cell>
          <cell r="D236" t="str">
            <v>UND</v>
          </cell>
          <cell r="E236">
            <v>764855</v>
          </cell>
          <cell r="F236">
            <v>764855</v>
          </cell>
        </row>
        <row r="237">
          <cell r="A237">
            <v>216</v>
          </cell>
          <cell r="B237" t="str">
            <v>BANDERA DE SANTANDER EN SATIN CON ASTA DE 1M</v>
          </cell>
          <cell r="D237" t="str">
            <v>UND</v>
          </cell>
          <cell r="E237">
            <v>500098</v>
          </cell>
          <cell r="F237">
            <v>500098</v>
          </cell>
        </row>
        <row r="238">
          <cell r="A238">
            <v>217</v>
          </cell>
          <cell r="B238" t="str">
            <v>PIEDRA MUÑECA AMARILLA</v>
          </cell>
          <cell r="D238" t="str">
            <v>M2</v>
          </cell>
          <cell r="E238">
            <v>92147</v>
          </cell>
          <cell r="F238">
            <v>92147</v>
          </cell>
        </row>
        <row r="239">
          <cell r="A239">
            <v>218</v>
          </cell>
          <cell r="B239" t="str">
            <v>CREMICA CORONA MIRAFLORES</v>
          </cell>
          <cell r="D239" t="str">
            <v>M2</v>
          </cell>
          <cell r="E239">
            <v>30594</v>
          </cell>
          <cell r="F239">
            <v>30594</v>
          </cell>
        </row>
        <row r="240">
          <cell r="A240">
            <v>219</v>
          </cell>
          <cell r="B240" t="str">
            <v>LAMINA SUPERBOARD 12mm INCL. ESTRUCTURA METALICA</v>
          </cell>
          <cell r="D240" t="str">
            <v>ML</v>
          </cell>
          <cell r="E240">
            <v>52952</v>
          </cell>
          <cell r="F240">
            <v>52952</v>
          </cell>
        </row>
        <row r="241">
          <cell r="A241">
            <v>220</v>
          </cell>
          <cell r="B241" t="str">
            <v>RELOJ URBANO</v>
          </cell>
          <cell r="D241" t="str">
            <v>UND</v>
          </cell>
          <cell r="E241">
            <v>470680</v>
          </cell>
          <cell r="F241">
            <v>470680</v>
          </cell>
        </row>
        <row r="242">
          <cell r="A242">
            <v>221</v>
          </cell>
          <cell r="B242" t="str">
            <v>ESMALTES VARIOS y/o ANTICORROSIVOS</v>
          </cell>
          <cell r="D242" t="str">
            <v>GL</v>
          </cell>
          <cell r="E242">
            <v>58750</v>
          </cell>
          <cell r="F242">
            <v>0</v>
          </cell>
        </row>
        <row r="243">
          <cell r="A243">
            <v>222</v>
          </cell>
          <cell r="B243" t="str">
            <v>PEGACOR</v>
          </cell>
          <cell r="D243" t="str">
            <v>KG</v>
          </cell>
          <cell r="E243">
            <v>1765</v>
          </cell>
          <cell r="F243">
            <v>1765</v>
          </cell>
        </row>
        <row r="244">
          <cell r="A244">
            <v>223</v>
          </cell>
          <cell r="B244" t="str">
            <v>ACERO</v>
          </cell>
          <cell r="D244" t="str">
            <v>KG</v>
          </cell>
          <cell r="E244">
            <v>3680</v>
          </cell>
          <cell r="F244">
            <v>0</v>
          </cell>
        </row>
        <row r="245">
          <cell r="A245">
            <v>224</v>
          </cell>
          <cell r="B245" t="str">
            <v>ESTACA</v>
          </cell>
          <cell r="E245">
            <v>0</v>
          </cell>
          <cell r="F245">
            <v>0</v>
          </cell>
        </row>
        <row r="246">
          <cell r="A246">
            <v>225</v>
          </cell>
          <cell r="B246" t="str">
            <v>LADRILLO M25 ROJO</v>
          </cell>
          <cell r="D246" t="str">
            <v>UND</v>
          </cell>
          <cell r="E246">
            <v>1000</v>
          </cell>
          <cell r="F246">
            <v>1000</v>
          </cell>
        </row>
        <row r="247">
          <cell r="A247">
            <v>226</v>
          </cell>
          <cell r="B247" t="str">
            <v>LADRILLO M25-O M27 ROJO/ROSADO</v>
          </cell>
          <cell r="D247" t="str">
            <v>UND</v>
          </cell>
          <cell r="E247">
            <v>824</v>
          </cell>
          <cell r="F247">
            <v>824</v>
          </cell>
        </row>
        <row r="248">
          <cell r="A248">
            <v>227</v>
          </cell>
          <cell r="B248" t="str">
            <v xml:space="preserve">CALADOS EN CEMENTO </v>
          </cell>
          <cell r="D248" t="str">
            <v>UND</v>
          </cell>
          <cell r="E248">
            <v>1412</v>
          </cell>
          <cell r="F248">
            <v>1412</v>
          </cell>
        </row>
        <row r="249">
          <cell r="A249">
            <v>228</v>
          </cell>
          <cell r="B249" t="str">
            <v>ALAMBRE # 8 THWN</v>
          </cell>
          <cell r="C249">
            <v>0</v>
          </cell>
          <cell r="D249" t="str">
            <v>ML</v>
          </cell>
          <cell r="E249">
            <v>2648</v>
          </cell>
          <cell r="F249">
            <v>2648</v>
          </cell>
        </row>
        <row r="250">
          <cell r="A250">
            <v>229</v>
          </cell>
          <cell r="B250" t="str">
            <v>ALAMBRE # 10 THWN</v>
          </cell>
          <cell r="C250">
            <v>0</v>
          </cell>
          <cell r="D250" t="str">
            <v>ML</v>
          </cell>
          <cell r="E250">
            <v>2295</v>
          </cell>
          <cell r="F250">
            <v>2295</v>
          </cell>
        </row>
        <row r="251">
          <cell r="A251">
            <v>230</v>
          </cell>
          <cell r="B251" t="str">
            <v>ALAMBRE # 12 THWN</v>
          </cell>
          <cell r="C251">
            <v>0</v>
          </cell>
          <cell r="D251" t="str">
            <v>ML</v>
          </cell>
          <cell r="E251">
            <v>1883</v>
          </cell>
          <cell r="F251">
            <v>1883</v>
          </cell>
        </row>
        <row r="252">
          <cell r="A252">
            <v>231</v>
          </cell>
          <cell r="B252" t="str">
            <v>ALAMBRE # 18 THWN</v>
          </cell>
          <cell r="C252">
            <v>0</v>
          </cell>
          <cell r="D252" t="str">
            <v>ML</v>
          </cell>
          <cell r="E252">
            <v>1412</v>
          </cell>
          <cell r="F252">
            <v>1412</v>
          </cell>
        </row>
        <row r="253">
          <cell r="A253">
            <v>232</v>
          </cell>
          <cell r="B253" t="str">
            <v>ALAMBRE # 16 DESNUDO</v>
          </cell>
          <cell r="C253">
            <v>0</v>
          </cell>
          <cell r="D253" t="str">
            <v>ML</v>
          </cell>
          <cell r="E253">
            <v>1177</v>
          </cell>
          <cell r="F253">
            <v>1177</v>
          </cell>
        </row>
        <row r="254">
          <cell r="A254">
            <v>233</v>
          </cell>
          <cell r="B254" t="str">
            <v>TUBO MT 1/2" A 2" INCL UNION</v>
          </cell>
          <cell r="D254" t="str">
            <v>ML</v>
          </cell>
          <cell r="E254">
            <v>3843</v>
          </cell>
          <cell r="F254">
            <v>3843</v>
          </cell>
        </row>
        <row r="255">
          <cell r="A255">
            <v>234</v>
          </cell>
          <cell r="B255" t="str">
            <v>TUBERIA PVC PRESION 3/4"</v>
          </cell>
          <cell r="D255" t="str">
            <v>ML</v>
          </cell>
          <cell r="E255">
            <v>5495</v>
          </cell>
          <cell r="F255">
            <v>5495</v>
          </cell>
        </row>
        <row r="256">
          <cell r="A256">
            <v>235</v>
          </cell>
          <cell r="B256" t="str">
            <v>TUBERIA PVC PRESION 1"</v>
          </cell>
          <cell r="D256" t="str">
            <v>ML</v>
          </cell>
          <cell r="E256">
            <v>7416</v>
          </cell>
          <cell r="F256">
            <v>7416</v>
          </cell>
        </row>
        <row r="257">
          <cell r="A257">
            <v>236</v>
          </cell>
          <cell r="B257" t="str">
            <v>CONCRETO DE 2000 PSI</v>
          </cell>
          <cell r="C257">
            <v>0</v>
          </cell>
          <cell r="D257" t="str">
            <v>M3</v>
          </cell>
          <cell r="E257">
            <v>382428</v>
          </cell>
          <cell r="F257">
            <v>382428</v>
          </cell>
        </row>
        <row r="258">
          <cell r="A258">
            <v>237</v>
          </cell>
          <cell r="B258" t="str">
            <v>SIKA IMPERMEABILIZANTE</v>
          </cell>
          <cell r="D258" t="str">
            <v>LT</v>
          </cell>
          <cell r="E258">
            <v>170622</v>
          </cell>
          <cell r="F258">
            <v>170622</v>
          </cell>
        </row>
        <row r="259">
          <cell r="A259">
            <v>238</v>
          </cell>
          <cell r="B259" t="str">
            <v>SOLDADURA 6013</v>
          </cell>
          <cell r="D259" t="str">
            <v>KG</v>
          </cell>
          <cell r="E259">
            <v>9590</v>
          </cell>
          <cell r="F259">
            <v>9590</v>
          </cell>
        </row>
        <row r="260">
          <cell r="A260">
            <v>239</v>
          </cell>
          <cell r="B260" t="str">
            <v>TORNILLO AUTOPERFORANTE</v>
          </cell>
          <cell r="D260" t="str">
            <v>UND</v>
          </cell>
          <cell r="E260">
            <v>412</v>
          </cell>
          <cell r="F260">
            <v>412</v>
          </cell>
        </row>
        <row r="261">
          <cell r="A261">
            <v>240</v>
          </cell>
          <cell r="B261" t="str">
            <v>LAMINA COLD ROLLED CAL:20</v>
          </cell>
          <cell r="D261" t="str">
            <v>M2</v>
          </cell>
          <cell r="E261">
            <v>57246</v>
          </cell>
          <cell r="F261">
            <v>57246</v>
          </cell>
        </row>
        <row r="262">
          <cell r="A262">
            <v>241</v>
          </cell>
          <cell r="B262" t="str">
            <v>MATERIAL PARA ASEO (JABON-DECOL-ACIDOS)</v>
          </cell>
          <cell r="D262" t="str">
            <v>M2</v>
          </cell>
          <cell r="E262">
            <v>5472</v>
          </cell>
          <cell r="F262">
            <v>5472</v>
          </cell>
        </row>
        <row r="263">
          <cell r="A263">
            <v>242</v>
          </cell>
          <cell r="B263" t="str">
            <v>CABLE ACSR  1/0</v>
          </cell>
          <cell r="D263" t="str">
            <v>ML</v>
          </cell>
          <cell r="E263">
            <v>7649</v>
          </cell>
          <cell r="F263">
            <v>7649</v>
          </cell>
        </row>
        <row r="264">
          <cell r="A264">
            <v>243</v>
          </cell>
          <cell r="B264" t="str">
            <v>TABLERO METALICO DE 12 PUESTOS</v>
          </cell>
          <cell r="D264" t="str">
            <v>UND</v>
          </cell>
          <cell r="E264">
            <v>160973</v>
          </cell>
          <cell r="F264">
            <v>160973</v>
          </cell>
        </row>
        <row r="265">
          <cell r="A265">
            <v>244</v>
          </cell>
          <cell r="B265" t="str">
            <v>AUTOMATICO DE 15 AMP ENCHUFABLE SENCILLO</v>
          </cell>
          <cell r="D265" t="str">
            <v>UND</v>
          </cell>
          <cell r="E265">
            <v>29771</v>
          </cell>
          <cell r="F265">
            <v>29771</v>
          </cell>
        </row>
        <row r="266">
          <cell r="A266">
            <v>245</v>
          </cell>
          <cell r="B266" t="str">
            <v>AUTOMATICO DE 20 AMP ENCHUFABLE SENCILLO</v>
          </cell>
          <cell r="D266" t="str">
            <v>UND</v>
          </cell>
          <cell r="E266">
            <v>38360</v>
          </cell>
          <cell r="F266">
            <v>38360</v>
          </cell>
        </row>
        <row r="267">
          <cell r="A267">
            <v>246</v>
          </cell>
          <cell r="B267" t="str">
            <v>BREAKER DE 150 AMP</v>
          </cell>
          <cell r="D267" t="str">
            <v>UND</v>
          </cell>
          <cell r="E267">
            <v>167797</v>
          </cell>
          <cell r="F267">
            <v>167797</v>
          </cell>
        </row>
        <row r="268">
          <cell r="A268">
            <v>247</v>
          </cell>
          <cell r="B268" t="str">
            <v>BREAKER DE 100 AMP</v>
          </cell>
          <cell r="D268" t="str">
            <v>UND</v>
          </cell>
          <cell r="E268">
            <v>147441</v>
          </cell>
          <cell r="F268">
            <v>147441</v>
          </cell>
        </row>
        <row r="269">
          <cell r="A269">
            <v>248</v>
          </cell>
          <cell r="B269" t="str">
            <v xml:space="preserve">BARRAJE EN COBRE DE 100 AMP </v>
          </cell>
          <cell r="D269" t="str">
            <v>UND</v>
          </cell>
          <cell r="E269">
            <v>80016</v>
          </cell>
          <cell r="F269">
            <v>80016</v>
          </cell>
        </row>
        <row r="270">
          <cell r="A270">
            <v>249</v>
          </cell>
          <cell r="B270" t="str">
            <v>BARRAJE EN COBRE DE 120 AMP</v>
          </cell>
          <cell r="D270" t="str">
            <v>UND</v>
          </cell>
          <cell r="E270">
            <v>89429</v>
          </cell>
          <cell r="F270">
            <v>89429</v>
          </cell>
        </row>
        <row r="271">
          <cell r="A271">
            <v>250</v>
          </cell>
          <cell r="B271" t="str">
            <v>BARRAJE EN COBRE DE 150 AMP</v>
          </cell>
          <cell r="D271" t="str">
            <v>UND</v>
          </cell>
          <cell r="E271">
            <v>104726</v>
          </cell>
          <cell r="F271">
            <v>104726</v>
          </cell>
        </row>
        <row r="272">
          <cell r="A272">
            <v>251</v>
          </cell>
          <cell r="B272" t="str">
            <v>BARRAJE EN COBRE DE 200 AMP</v>
          </cell>
          <cell r="D272" t="str">
            <v>UND</v>
          </cell>
          <cell r="E272">
            <v>167091</v>
          </cell>
          <cell r="F272">
            <v>167091</v>
          </cell>
        </row>
        <row r="273">
          <cell r="A273">
            <v>252</v>
          </cell>
          <cell r="B273" t="str">
            <v>TUBERIA DE 3/4" CONDUIT</v>
          </cell>
          <cell r="C273">
            <v>0</v>
          </cell>
          <cell r="D273" t="str">
            <v>ML</v>
          </cell>
          <cell r="E273">
            <v>2259</v>
          </cell>
          <cell r="F273">
            <v>2259</v>
          </cell>
        </row>
        <row r="274">
          <cell r="A274">
            <v>253</v>
          </cell>
          <cell r="B274" t="str">
            <v>TUBERIA DE 1" CONDUIT</v>
          </cell>
          <cell r="C274">
            <v>0</v>
          </cell>
          <cell r="D274" t="str">
            <v>ML</v>
          </cell>
          <cell r="E274">
            <v>2624</v>
          </cell>
          <cell r="F274">
            <v>2624</v>
          </cell>
        </row>
        <row r="275">
          <cell r="A275">
            <v>254</v>
          </cell>
          <cell r="B275" t="str">
            <v>CURVA 90° CONDUIT DE 1/2"</v>
          </cell>
          <cell r="D275" t="str">
            <v>UND</v>
          </cell>
          <cell r="E275">
            <v>730</v>
          </cell>
          <cell r="F275">
            <v>730</v>
          </cell>
        </row>
        <row r="276">
          <cell r="A276">
            <v>255</v>
          </cell>
          <cell r="B276" t="str">
            <v>CURVA 90° CONDUIT DE 3/4"</v>
          </cell>
          <cell r="D276" t="str">
            <v>UND</v>
          </cell>
          <cell r="E276">
            <v>835</v>
          </cell>
          <cell r="F276">
            <v>835</v>
          </cell>
        </row>
        <row r="277">
          <cell r="A277">
            <v>256</v>
          </cell>
          <cell r="B277" t="str">
            <v>CURVA 90° CONDUIT DE 1"</v>
          </cell>
          <cell r="D277" t="str">
            <v>UND</v>
          </cell>
          <cell r="E277">
            <v>1047</v>
          </cell>
          <cell r="F277">
            <v>1047</v>
          </cell>
        </row>
        <row r="278">
          <cell r="A278">
            <v>257</v>
          </cell>
          <cell r="B278" t="str">
            <v>GRAPA TUBERIA MT DE 1"</v>
          </cell>
          <cell r="D278" t="str">
            <v>UND</v>
          </cell>
          <cell r="E278">
            <v>294</v>
          </cell>
          <cell r="F278">
            <v>294</v>
          </cell>
        </row>
        <row r="279">
          <cell r="A279">
            <v>258</v>
          </cell>
          <cell r="B279" t="str">
            <v xml:space="preserve">TERMINAL MT ALL </v>
          </cell>
          <cell r="D279" t="str">
            <v>UND</v>
          </cell>
          <cell r="E279">
            <v>412</v>
          </cell>
          <cell r="F279">
            <v>412</v>
          </cell>
        </row>
        <row r="280">
          <cell r="A280">
            <v>259</v>
          </cell>
          <cell r="B280" t="str">
            <v>LAMPARA DE APLIQUE HALOGENO</v>
          </cell>
          <cell r="D280" t="str">
            <v>UND</v>
          </cell>
          <cell r="E280">
            <v>76486</v>
          </cell>
          <cell r="F280">
            <v>76486</v>
          </cell>
        </row>
        <row r="281">
          <cell r="A281">
            <v>260</v>
          </cell>
          <cell r="B281" t="str">
            <v>INTERRUPTOR SENCILLO  TIPO AMBAR</v>
          </cell>
          <cell r="D281" t="str">
            <v>UND</v>
          </cell>
          <cell r="E281">
            <v>5648</v>
          </cell>
          <cell r="F281">
            <v>5648</v>
          </cell>
        </row>
        <row r="282">
          <cell r="A282">
            <v>261</v>
          </cell>
          <cell r="B282" t="str">
            <v>INTERRUPTOR DOBLE TIPO AMBAR</v>
          </cell>
          <cell r="D282" t="str">
            <v>UND</v>
          </cell>
          <cell r="E282">
            <v>7649</v>
          </cell>
          <cell r="F282">
            <v>7649</v>
          </cell>
        </row>
        <row r="283">
          <cell r="A283">
            <v>262</v>
          </cell>
          <cell r="B283" t="str">
            <v>VARILLA  5/8" COOPER WELD 2.40 MT</v>
          </cell>
          <cell r="D283" t="str">
            <v>UND</v>
          </cell>
          <cell r="E283">
            <v>160973</v>
          </cell>
          <cell r="F283">
            <v>160973</v>
          </cell>
        </row>
        <row r="284">
          <cell r="A284">
            <v>263</v>
          </cell>
          <cell r="B284" t="str">
            <v>HIDROSOLTA</v>
          </cell>
          <cell r="D284" t="str">
            <v>KG</v>
          </cell>
          <cell r="E284">
            <v>7354</v>
          </cell>
          <cell r="F284">
            <v>7354</v>
          </cell>
        </row>
        <row r="285">
          <cell r="A285">
            <v>264</v>
          </cell>
          <cell r="B285" t="str">
            <v>TERMINAL DE COBRE DE 5/8"</v>
          </cell>
          <cell r="D285" t="str">
            <v>UND</v>
          </cell>
          <cell r="E285">
            <v>10120</v>
          </cell>
          <cell r="F285">
            <v>10120</v>
          </cell>
        </row>
        <row r="286">
          <cell r="A286">
            <v>265</v>
          </cell>
          <cell r="B286" t="str">
            <v>SOLDADURA ESTAÑO</v>
          </cell>
          <cell r="D286" t="str">
            <v>UND</v>
          </cell>
          <cell r="E286">
            <v>5295</v>
          </cell>
          <cell r="F286">
            <v>5295</v>
          </cell>
        </row>
        <row r="287">
          <cell r="A287">
            <v>266</v>
          </cell>
          <cell r="B287" t="str">
            <v>CAJA EN CEMENTO CON TAPA DE 0.50 X 0.50 MT</v>
          </cell>
          <cell r="D287" t="str">
            <v>UND</v>
          </cell>
          <cell r="E287">
            <v>174858</v>
          </cell>
          <cell r="F287">
            <v>174858</v>
          </cell>
        </row>
        <row r="288">
          <cell r="A288">
            <v>267</v>
          </cell>
          <cell r="B288" t="str">
            <v xml:space="preserve">TERMINAL DE OJO TOTALIZADOR </v>
          </cell>
          <cell r="D288" t="str">
            <v>UND</v>
          </cell>
          <cell r="E288">
            <v>147</v>
          </cell>
          <cell r="F288">
            <v>147</v>
          </cell>
        </row>
        <row r="289">
          <cell r="A289">
            <v>268</v>
          </cell>
          <cell r="B289" t="str">
            <v>POSTE EN CONCRETO DE 12MTS ALTURA</v>
          </cell>
          <cell r="D289" t="str">
            <v>UND</v>
          </cell>
          <cell r="E289">
            <v>1706215</v>
          </cell>
          <cell r="F289">
            <v>1706215</v>
          </cell>
        </row>
        <row r="290">
          <cell r="A290">
            <v>269</v>
          </cell>
          <cell r="B290" t="str">
            <v>AISLADORES CERAMICOS DE 2.5" CON GRAPA Y UNION</v>
          </cell>
          <cell r="D290" t="str">
            <v>UND</v>
          </cell>
          <cell r="E290">
            <v>38360</v>
          </cell>
          <cell r="F290">
            <v>38360</v>
          </cell>
        </row>
        <row r="291">
          <cell r="A291">
            <v>270</v>
          </cell>
          <cell r="B291" t="str">
            <v>CINTA BANDIT</v>
          </cell>
          <cell r="D291" t="str">
            <v>ML</v>
          </cell>
          <cell r="E291">
            <v>1000</v>
          </cell>
          <cell r="F291">
            <v>1000</v>
          </cell>
        </row>
        <row r="292">
          <cell r="A292">
            <v>271</v>
          </cell>
          <cell r="B292" t="str">
            <v>PERFIL PHR C 160x60x2,0 MM</v>
          </cell>
          <cell r="D292" t="str">
            <v>ML</v>
          </cell>
          <cell r="E292">
            <v>35301</v>
          </cell>
          <cell r="F292">
            <v>35301</v>
          </cell>
        </row>
        <row r="293">
          <cell r="A293">
            <v>272</v>
          </cell>
          <cell r="B293" t="str">
            <v>PERFIL TAR-R 200x100x5.5 MM</v>
          </cell>
          <cell r="D293" t="str">
            <v>ML</v>
          </cell>
          <cell r="E293">
            <v>91783</v>
          </cell>
          <cell r="F293">
            <v>91783</v>
          </cell>
        </row>
        <row r="294">
          <cell r="A294">
            <v>273</v>
          </cell>
          <cell r="B294" t="str">
            <v>PERFIL TAR-R 100x100x5.0 MM</v>
          </cell>
          <cell r="D294" t="str">
            <v>ML</v>
          </cell>
          <cell r="E294">
            <v>62365</v>
          </cell>
          <cell r="F294">
            <v>62365</v>
          </cell>
        </row>
        <row r="295">
          <cell r="A295">
            <v>274</v>
          </cell>
          <cell r="B295" t="str">
            <v>PERFIL TAR-R 150x100x6.0 MM</v>
          </cell>
          <cell r="D295" t="str">
            <v>ML</v>
          </cell>
          <cell r="E295">
            <v>92959</v>
          </cell>
          <cell r="F295">
            <v>92959</v>
          </cell>
        </row>
        <row r="296">
          <cell r="A296">
            <v>275</v>
          </cell>
          <cell r="B296" t="str">
            <v>ANGULO 2x1/4"</v>
          </cell>
          <cell r="D296" t="str">
            <v>ML</v>
          </cell>
          <cell r="E296">
            <v>14709</v>
          </cell>
          <cell r="F296">
            <v>14709</v>
          </cell>
        </row>
        <row r="297">
          <cell r="A297">
            <v>276</v>
          </cell>
          <cell r="B297" t="str">
            <v>PLATINA 0,30x0,40x1/4"</v>
          </cell>
          <cell r="D297" t="str">
            <v>UND</v>
          </cell>
          <cell r="E297">
            <v>28241</v>
          </cell>
          <cell r="F297">
            <v>28241</v>
          </cell>
        </row>
        <row r="298">
          <cell r="A298">
            <v>277</v>
          </cell>
          <cell r="B298" t="str">
            <v>Cubierta Autoportante en lamina galvanizada caL.20 a 18. sistema conaltech</v>
          </cell>
          <cell r="D298" t="str">
            <v>m2</v>
          </cell>
          <cell r="E298">
            <v>150147</v>
          </cell>
          <cell r="F298">
            <v>150147</v>
          </cell>
        </row>
        <row r="299">
          <cell r="A299">
            <v>278</v>
          </cell>
          <cell r="B299" t="str">
            <v>Perno  acero Galvanizado 1/2" grado 5</v>
          </cell>
          <cell r="D299" t="str">
            <v>und</v>
          </cell>
          <cell r="E299">
            <v>1177</v>
          </cell>
          <cell r="F299">
            <v>1177</v>
          </cell>
        </row>
        <row r="300">
          <cell r="A300">
            <v>279</v>
          </cell>
          <cell r="B300" t="str">
            <v>Junta de empalme</v>
          </cell>
          <cell r="D300" t="str">
            <v>ml</v>
          </cell>
          <cell r="E300">
            <v>3295</v>
          </cell>
          <cell r="F300">
            <v>3295</v>
          </cell>
        </row>
        <row r="301">
          <cell r="A301">
            <v>280</v>
          </cell>
          <cell r="B301" t="str">
            <v>Platina en acero de 15 cm x 15cm x 3/16</v>
          </cell>
          <cell r="D301" t="str">
            <v>und</v>
          </cell>
          <cell r="E301">
            <v>32948</v>
          </cell>
          <cell r="F301">
            <v>32948</v>
          </cell>
        </row>
        <row r="302">
          <cell r="A302">
            <v>281</v>
          </cell>
          <cell r="B302" t="str">
            <v xml:space="preserve">Cubierta Translucida </v>
          </cell>
          <cell r="D302" t="str">
            <v>m2</v>
          </cell>
          <cell r="E302">
            <v>52952</v>
          </cell>
          <cell r="F302">
            <v>52952</v>
          </cell>
        </row>
        <row r="303">
          <cell r="A303">
            <v>282</v>
          </cell>
          <cell r="B303" t="str">
            <v>Tornillo Autoperforante (inc empaque)</v>
          </cell>
          <cell r="D303" t="str">
            <v>und</v>
          </cell>
          <cell r="E303">
            <v>1000</v>
          </cell>
          <cell r="F303">
            <v>1000</v>
          </cell>
        </row>
        <row r="304">
          <cell r="A304">
            <v>283</v>
          </cell>
          <cell r="B304" t="str">
            <v>griferia para lavamanos sencilla</v>
          </cell>
          <cell r="D304" t="str">
            <v>und</v>
          </cell>
          <cell r="E304">
            <v>56482</v>
          </cell>
          <cell r="F304">
            <v>56482</v>
          </cell>
        </row>
        <row r="305">
          <cell r="A305">
            <v>284</v>
          </cell>
          <cell r="B305" t="str">
            <v xml:space="preserve">Tuberia acero 2" 304 </v>
          </cell>
          <cell r="D305" t="str">
            <v>ml</v>
          </cell>
          <cell r="E305">
            <v>35301</v>
          </cell>
          <cell r="F305">
            <v>35301</v>
          </cell>
        </row>
        <row r="306">
          <cell r="A306">
            <v>285</v>
          </cell>
          <cell r="B306" t="str">
            <v>Tuberia acero 1/2" 304</v>
          </cell>
          <cell r="D306" t="str">
            <v>ml</v>
          </cell>
          <cell r="E306">
            <v>23534</v>
          </cell>
          <cell r="F306">
            <v>23534</v>
          </cell>
        </row>
        <row r="307">
          <cell r="A307">
            <v>286</v>
          </cell>
          <cell r="B307" t="str">
            <v>aporte soldadura</v>
          </cell>
          <cell r="D307" t="str">
            <v>var</v>
          </cell>
          <cell r="E307">
            <v>5884</v>
          </cell>
          <cell r="F307">
            <v>5884</v>
          </cell>
        </row>
        <row r="308">
          <cell r="A308">
            <v>287</v>
          </cell>
          <cell r="B308" t="str">
            <v>soldadura argon</v>
          </cell>
          <cell r="D308" t="str">
            <v>kg</v>
          </cell>
          <cell r="E308">
            <v>11532</v>
          </cell>
          <cell r="F308">
            <v>11532</v>
          </cell>
        </row>
        <row r="309">
          <cell r="A309">
            <v>288</v>
          </cell>
          <cell r="B309" t="str">
            <v>Platina en acero de 15 cm x 15cm x 3/16</v>
          </cell>
          <cell r="D309" t="str">
            <v>und</v>
          </cell>
          <cell r="E309">
            <v>32948</v>
          </cell>
          <cell r="F309">
            <v>32948</v>
          </cell>
        </row>
        <row r="310">
          <cell r="A310">
            <v>289</v>
          </cell>
          <cell r="B310" t="str">
            <v xml:space="preserve">tornillo galvanizado autoperforante de 3/8" </v>
          </cell>
          <cell r="D310" t="str">
            <v>und</v>
          </cell>
          <cell r="E310">
            <v>1530</v>
          </cell>
          <cell r="F310">
            <v>1530</v>
          </cell>
        </row>
        <row r="311">
          <cell r="A311">
            <v>290</v>
          </cell>
          <cell r="B311" t="str">
            <v>GRUA PH</v>
          </cell>
          <cell r="C311">
            <v>0</v>
          </cell>
          <cell r="D311" t="str">
            <v>DIA</v>
          </cell>
          <cell r="E311">
            <v>941360</v>
          </cell>
          <cell r="F311">
            <v>941360</v>
          </cell>
        </row>
        <row r="312">
          <cell r="A312">
            <v>291</v>
          </cell>
          <cell r="B312" t="str">
            <v>pintura electroestatica</v>
          </cell>
          <cell r="D312" t="str">
            <v>m2</v>
          </cell>
          <cell r="E312">
            <v>9414</v>
          </cell>
          <cell r="F312">
            <v>9414</v>
          </cell>
        </row>
        <row r="313">
          <cell r="A313">
            <v>292</v>
          </cell>
          <cell r="B313" t="str">
            <v>Accesorios divisiones</v>
          </cell>
          <cell r="D313" t="str">
            <v>und</v>
          </cell>
          <cell r="E313">
            <v>11179</v>
          </cell>
          <cell r="F313">
            <v>11179</v>
          </cell>
        </row>
        <row r="314">
          <cell r="A314">
            <v>293</v>
          </cell>
          <cell r="B314" t="str">
            <v>pintura barniz y/o laca</v>
          </cell>
          <cell r="D314" t="str">
            <v>gal</v>
          </cell>
          <cell r="E314">
            <v>68249</v>
          </cell>
          <cell r="F314">
            <v>68249</v>
          </cell>
        </row>
        <row r="315">
          <cell r="A315">
            <v>294</v>
          </cell>
          <cell r="B315" t="str">
            <v>Cinta de enmascarar</v>
          </cell>
          <cell r="D315" t="str">
            <v>rollo</v>
          </cell>
          <cell r="E315">
            <v>4118</v>
          </cell>
          <cell r="F315">
            <v>4118</v>
          </cell>
        </row>
        <row r="316">
          <cell r="A316">
            <v>295</v>
          </cell>
          <cell r="B316" t="str">
            <v xml:space="preserve">angulo HR DE 1"1/2" X 1/8" </v>
          </cell>
          <cell r="D316" t="str">
            <v>ml</v>
          </cell>
          <cell r="E316">
            <v>12944</v>
          </cell>
          <cell r="F316">
            <v>12944</v>
          </cell>
        </row>
        <row r="317">
          <cell r="A317">
            <v>296</v>
          </cell>
          <cell r="B317" t="str">
            <v>Varilla lisa de 1/2"</v>
          </cell>
          <cell r="D317" t="str">
            <v>ml</v>
          </cell>
          <cell r="E317">
            <v>2942</v>
          </cell>
          <cell r="F317">
            <v>2942</v>
          </cell>
        </row>
        <row r="318">
          <cell r="A318">
            <v>297</v>
          </cell>
          <cell r="B318" t="str">
            <v>pintura anticorrosiva</v>
          </cell>
          <cell r="D318" t="str">
            <v>galon</v>
          </cell>
          <cell r="E318">
            <v>52952</v>
          </cell>
          <cell r="F318">
            <v>52952</v>
          </cell>
        </row>
        <row r="319">
          <cell r="A319">
            <v>298</v>
          </cell>
          <cell r="B319" t="str">
            <v>thinner</v>
          </cell>
          <cell r="D319" t="str">
            <v>galon</v>
          </cell>
          <cell r="E319">
            <v>27652</v>
          </cell>
          <cell r="F319">
            <v>27652</v>
          </cell>
        </row>
        <row r="320">
          <cell r="A320">
            <v>299</v>
          </cell>
          <cell r="B320" t="str">
            <v>Alumol</v>
          </cell>
          <cell r="D320" t="str">
            <v>gal</v>
          </cell>
          <cell r="E320">
            <v>91783</v>
          </cell>
          <cell r="F320">
            <v>91783</v>
          </cell>
        </row>
        <row r="321">
          <cell r="A321">
            <v>300</v>
          </cell>
          <cell r="B321" t="str">
            <v>Acido muriatico</v>
          </cell>
          <cell r="D321" t="str">
            <v>gal</v>
          </cell>
          <cell r="E321">
            <v>15885</v>
          </cell>
          <cell r="F321">
            <v>15885</v>
          </cell>
        </row>
        <row r="322">
          <cell r="A322">
            <v>301</v>
          </cell>
          <cell r="B322" t="str">
            <v>Gancho en varilla 9mm para canal</v>
          </cell>
          <cell r="D322" t="str">
            <v>UND</v>
          </cell>
          <cell r="E322">
            <v>4118</v>
          </cell>
          <cell r="F322">
            <v>4118</v>
          </cell>
        </row>
        <row r="323">
          <cell r="A323">
            <v>302</v>
          </cell>
          <cell r="B323" t="str">
            <v>PLATINA APOYO CERCHA 0,60 x 0,70 x 1/2"</v>
          </cell>
          <cell r="D323" t="str">
            <v>UND</v>
          </cell>
          <cell r="E323">
            <v>211806</v>
          </cell>
          <cell r="F323">
            <v>211806</v>
          </cell>
        </row>
        <row r="324">
          <cell r="A324">
            <v>303</v>
          </cell>
          <cell r="B324" t="str">
            <v>VARILLA ROSCADA B7 1/2"</v>
          </cell>
          <cell r="D324" t="str">
            <v>ML</v>
          </cell>
          <cell r="E324">
            <v>33183</v>
          </cell>
          <cell r="F324">
            <v>33183</v>
          </cell>
        </row>
        <row r="325">
          <cell r="A325">
            <v>304</v>
          </cell>
          <cell r="B325" t="str">
            <v>TUERCA 2H 3/4"</v>
          </cell>
          <cell r="D325" t="str">
            <v>UND</v>
          </cell>
          <cell r="E325">
            <v>2471</v>
          </cell>
          <cell r="F325">
            <v>2471</v>
          </cell>
        </row>
        <row r="326">
          <cell r="A326">
            <v>305</v>
          </cell>
          <cell r="B326" t="str">
            <v>ARANDELA 3/4"</v>
          </cell>
          <cell r="D326" t="str">
            <v>UND</v>
          </cell>
          <cell r="E326">
            <v>294</v>
          </cell>
          <cell r="F326">
            <v>294</v>
          </cell>
        </row>
        <row r="327">
          <cell r="A327">
            <v>306</v>
          </cell>
          <cell r="B327" t="str">
            <v>TORNILLO 3/4" ASTM  A-325 L= 0,45 m</v>
          </cell>
          <cell r="D327" t="str">
            <v>UND</v>
          </cell>
          <cell r="E327">
            <v>35301</v>
          </cell>
          <cell r="F327">
            <v>35301</v>
          </cell>
        </row>
        <row r="328">
          <cell r="A328">
            <v>307</v>
          </cell>
          <cell r="B328" t="str">
            <v>SIKAGROUT 200</v>
          </cell>
          <cell r="D328" t="str">
            <v>KG</v>
          </cell>
          <cell r="E328">
            <v>3059</v>
          </cell>
          <cell r="F328">
            <v>3059</v>
          </cell>
        </row>
        <row r="329">
          <cell r="A329">
            <v>308</v>
          </cell>
          <cell r="B329" t="str">
            <v>TUBERIA PERFORADA DE 6"</v>
          </cell>
          <cell r="D329" t="str">
            <v>ML</v>
          </cell>
          <cell r="E329">
            <v>134550</v>
          </cell>
          <cell r="F329">
            <v>0</v>
          </cell>
        </row>
        <row r="330">
          <cell r="A330">
            <v>309</v>
          </cell>
          <cell r="B330" t="str">
            <v>BASE GRANULAR B-200</v>
          </cell>
          <cell r="C330">
            <v>0</v>
          </cell>
          <cell r="D330" t="str">
            <v>m3</v>
          </cell>
          <cell r="E330">
            <v>54990</v>
          </cell>
          <cell r="F330">
            <v>0</v>
          </cell>
        </row>
        <row r="331">
          <cell r="A331">
            <v>310</v>
          </cell>
          <cell r="B331" t="str">
            <v>Ensayo de Laboratorio</v>
          </cell>
          <cell r="C331">
            <v>0</v>
          </cell>
          <cell r="D331" t="str">
            <v>Und</v>
          </cell>
          <cell r="E331">
            <v>292500</v>
          </cell>
          <cell r="F331">
            <v>0</v>
          </cell>
        </row>
        <row r="332">
          <cell r="A332">
            <v>311</v>
          </cell>
          <cell r="B332" t="str">
            <v>POSTES EN MADERA (VARETAS)</v>
          </cell>
          <cell r="D332" t="str">
            <v>KG</v>
          </cell>
          <cell r="E332">
            <v>8237</v>
          </cell>
          <cell r="F332">
            <v>8237</v>
          </cell>
        </row>
        <row r="333">
          <cell r="A333">
            <v>312</v>
          </cell>
          <cell r="B333" t="str">
            <v>Dinamita</v>
          </cell>
          <cell r="D333" t="str">
            <v>KG</v>
          </cell>
          <cell r="E333">
            <v>10414</v>
          </cell>
          <cell r="F333">
            <v>10414</v>
          </cell>
        </row>
        <row r="334">
          <cell r="A334">
            <v>313</v>
          </cell>
          <cell r="B334" t="str">
            <v>FULMINANTE</v>
          </cell>
          <cell r="D334" t="str">
            <v>UND</v>
          </cell>
          <cell r="E334">
            <v>1159</v>
          </cell>
          <cell r="F334">
            <v>1159</v>
          </cell>
        </row>
        <row r="335">
          <cell r="A335">
            <v>314</v>
          </cell>
          <cell r="B335" t="str">
            <v>MECHA DE SEGURIDAD</v>
          </cell>
          <cell r="D335" t="str">
            <v>ML</v>
          </cell>
          <cell r="E335">
            <v>972</v>
          </cell>
          <cell r="F335">
            <v>972</v>
          </cell>
        </row>
        <row r="336">
          <cell r="A336">
            <v>315</v>
          </cell>
          <cell r="B336" t="str">
            <v>CORDON DETONANTE</v>
          </cell>
          <cell r="D336" t="str">
            <v>ML</v>
          </cell>
          <cell r="E336">
            <v>3078</v>
          </cell>
          <cell r="F336">
            <v>3078</v>
          </cell>
        </row>
        <row r="337">
          <cell r="A337">
            <v>316</v>
          </cell>
          <cell r="B337" t="str">
            <v>MATERIAL SELECCIONADO</v>
          </cell>
          <cell r="D337" t="str">
            <v>M3</v>
          </cell>
          <cell r="E337">
            <v>56742</v>
          </cell>
          <cell r="F337">
            <v>0</v>
          </cell>
        </row>
        <row r="338">
          <cell r="A338">
            <v>317</v>
          </cell>
          <cell r="B338" t="str">
            <v>Ensayo de Laboratorio</v>
          </cell>
          <cell r="D338" t="str">
            <v>UND</v>
          </cell>
          <cell r="E338">
            <v>250000</v>
          </cell>
          <cell r="F338">
            <v>0</v>
          </cell>
        </row>
        <row r="339">
          <cell r="A339">
            <v>318</v>
          </cell>
          <cell r="B339" t="str">
            <v>SUBBASE GRANULAR</v>
          </cell>
          <cell r="D339" t="str">
            <v>M3</v>
          </cell>
          <cell r="E339">
            <v>55000</v>
          </cell>
          <cell r="F339">
            <v>0</v>
          </cell>
        </row>
        <row r="340">
          <cell r="A340">
            <v>319</v>
          </cell>
          <cell r="B340" t="str">
            <v>Base Granular</v>
          </cell>
          <cell r="D340" t="str">
            <v>M3</v>
          </cell>
          <cell r="E340">
            <v>60000</v>
          </cell>
          <cell r="F340">
            <v>35301</v>
          </cell>
        </row>
        <row r="341">
          <cell r="A341">
            <v>320</v>
          </cell>
          <cell r="B341" t="str">
            <v>EMULSION ASFALTICA PARA IMPRIMACION</v>
          </cell>
          <cell r="D341" t="str">
            <v>LT</v>
          </cell>
          <cell r="E341">
            <v>4060</v>
          </cell>
          <cell r="F341">
            <v>0</v>
          </cell>
        </row>
        <row r="342">
          <cell r="A342">
            <v>321</v>
          </cell>
          <cell r="B342" t="str">
            <v xml:space="preserve">MEZCLA ASFALTICA </v>
          </cell>
          <cell r="D342" t="str">
            <v>M3</v>
          </cell>
          <cell r="E342">
            <v>475600</v>
          </cell>
          <cell r="F342">
            <v>0</v>
          </cell>
        </row>
        <row r="343">
          <cell r="A343">
            <v>322</v>
          </cell>
          <cell r="B343" t="str">
            <v>CODO 4"</v>
          </cell>
          <cell r="D343" t="str">
            <v>UND</v>
          </cell>
          <cell r="E343">
            <v>324800</v>
          </cell>
          <cell r="F343">
            <v>0</v>
          </cell>
        </row>
        <row r="344">
          <cell r="A344">
            <v>323</v>
          </cell>
          <cell r="B344" t="str">
            <v>CODO 6"</v>
          </cell>
          <cell r="D344" t="str">
            <v>UND</v>
          </cell>
          <cell r="E344">
            <v>406000</v>
          </cell>
          <cell r="F344">
            <v>0</v>
          </cell>
        </row>
        <row r="345">
          <cell r="A345">
            <v>324</v>
          </cell>
          <cell r="B345" t="str">
            <v>VALVULA 4"</v>
          </cell>
          <cell r="D345" t="str">
            <v>UND</v>
          </cell>
          <cell r="E345">
            <v>870000</v>
          </cell>
          <cell r="F345">
            <v>0</v>
          </cell>
        </row>
        <row r="346">
          <cell r="A346">
            <v>325</v>
          </cell>
          <cell r="B346" t="str">
            <v>VALVULA 6"</v>
          </cell>
          <cell r="D346" t="str">
            <v>UND</v>
          </cell>
          <cell r="E346">
            <v>603200</v>
          </cell>
          <cell r="F346">
            <v>0</v>
          </cell>
        </row>
        <row r="347">
          <cell r="A347">
            <v>326</v>
          </cell>
          <cell r="B347" t="str">
            <v>TUBERIA DE PRESION 4"</v>
          </cell>
          <cell r="D347" t="str">
            <v>ML</v>
          </cell>
          <cell r="E347">
            <v>440800</v>
          </cell>
          <cell r="F347">
            <v>0</v>
          </cell>
        </row>
        <row r="348">
          <cell r="A348">
            <v>327</v>
          </cell>
          <cell r="B348" t="str">
            <v>TUBERIA PRESION 6"</v>
          </cell>
          <cell r="D348" t="str">
            <v>ML</v>
          </cell>
          <cell r="E348">
            <v>835200</v>
          </cell>
          <cell r="F348">
            <v>0</v>
          </cell>
        </row>
        <row r="349">
          <cell r="A349">
            <v>328</v>
          </cell>
          <cell r="B349" t="str">
            <v>LADRILLO H15</v>
          </cell>
          <cell r="C349">
            <v>0</v>
          </cell>
          <cell r="D349" t="str">
            <v>UND</v>
          </cell>
          <cell r="E349">
            <v>3059</v>
          </cell>
          <cell r="F349">
            <v>3059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rograma"/>
      <sheetName val="Cuadro"/>
      <sheetName val="Ingreso cant actividad"/>
      <sheetName val="Salida de cant de material"/>
      <sheetName val="SIO PALAGUA"/>
    </sheetNames>
    <sheetDataSet>
      <sheetData sheetId="0"/>
      <sheetData sheetId="1">
        <row r="33">
          <cell r="B33" t="str">
            <v>DESCRIPCION</v>
          </cell>
          <cell r="C33" t="str">
            <v>unidad</v>
          </cell>
          <cell r="D33" t="str">
            <v>Vr .u.material</v>
          </cell>
          <cell r="E33" t="str">
            <v>VR. M. OBRA</v>
          </cell>
          <cell r="F33" t="str">
            <v>VR.EQUIPO</v>
          </cell>
        </row>
        <row r="34">
          <cell r="A34">
            <v>2</v>
          </cell>
          <cell r="B34" t="str">
            <v>Agregado</v>
          </cell>
          <cell r="C34" t="str">
            <v>BALDE</v>
          </cell>
          <cell r="D34">
            <v>1250</v>
          </cell>
          <cell r="E34">
            <v>874.6171875</v>
          </cell>
          <cell r="F34">
            <v>125</v>
          </cell>
        </row>
        <row r="35">
          <cell r="A35">
            <v>4</v>
          </cell>
          <cell r="B35" t="str">
            <v>Abrazadera antihurto</v>
          </cell>
          <cell r="C35" t="str">
            <v>UND</v>
          </cell>
          <cell r="D35">
            <v>114376</v>
          </cell>
          <cell r="E35">
            <v>24885.625</v>
          </cell>
          <cell r="F35">
            <v>5416.666666666667</v>
          </cell>
        </row>
        <row r="36">
          <cell r="A36">
            <v>6</v>
          </cell>
          <cell r="B36" t="str">
            <v>Agua</v>
          </cell>
          <cell r="C36" t="str">
            <v>LITRO</v>
          </cell>
          <cell r="D36">
            <v>50</v>
          </cell>
          <cell r="E36">
            <v>29.153906250000002</v>
          </cell>
          <cell r="F36">
            <v>20.833333333333332</v>
          </cell>
        </row>
        <row r="37">
          <cell r="A37">
            <v>304</v>
          </cell>
          <cell r="B37" t="str">
            <v>Aislador de suspension polimerico a 115 kv</v>
          </cell>
          <cell r="C37" t="str">
            <v>UND</v>
          </cell>
          <cell r="D37">
            <v>350000</v>
          </cell>
          <cell r="E37">
            <v>44664.291666666664</v>
          </cell>
          <cell r="F37">
            <v>3229.166666666667</v>
          </cell>
        </row>
        <row r="38">
          <cell r="A38">
            <v>8</v>
          </cell>
          <cell r="B38" t="str">
            <v>Aislador de suspension polimerico a 34.5 kv</v>
          </cell>
          <cell r="C38" t="str">
            <v>UND</v>
          </cell>
          <cell r="D38">
            <v>46980</v>
          </cell>
          <cell r="E38">
            <v>10693.578125</v>
          </cell>
          <cell r="F38">
            <v>3229.166666666667</v>
          </cell>
        </row>
        <row r="39">
          <cell r="A39">
            <v>10</v>
          </cell>
          <cell r="B39" t="str">
            <v>Aislador de suspension polimerico a 15 kv</v>
          </cell>
          <cell r="C39" t="str">
            <v>UND</v>
          </cell>
          <cell r="D39">
            <v>27840</v>
          </cell>
          <cell r="E39">
            <v>7679.1015625</v>
          </cell>
          <cell r="F39">
            <v>3229.166666666667</v>
          </cell>
        </row>
        <row r="40">
          <cell r="A40">
            <v>274</v>
          </cell>
          <cell r="B40" t="str">
            <v>Aislador tipo carreto</v>
          </cell>
          <cell r="C40" t="str">
            <v>UND</v>
          </cell>
          <cell r="D40">
            <v>3200</v>
          </cell>
          <cell r="E40">
            <v>1457.6953125</v>
          </cell>
          <cell r="F40">
            <v>3229.166666666667</v>
          </cell>
        </row>
        <row r="41">
          <cell r="A41">
            <v>12</v>
          </cell>
          <cell r="B41" t="str">
            <v>Aislador Tipo Line Post</v>
          </cell>
          <cell r="C41" t="str">
            <v>UN</v>
          </cell>
          <cell r="D41">
            <v>74240</v>
          </cell>
          <cell r="E41">
            <v>14618.875</v>
          </cell>
          <cell r="F41">
            <v>3229.166666666667</v>
          </cell>
        </row>
        <row r="42">
          <cell r="A42">
            <v>14</v>
          </cell>
          <cell r="B42" t="str">
            <v>Aislador tensor a 34.5 kv</v>
          </cell>
          <cell r="C42" t="str">
            <v>UND</v>
          </cell>
          <cell r="D42">
            <v>12760</v>
          </cell>
          <cell r="E42">
            <v>3597.5546875</v>
          </cell>
          <cell r="F42">
            <v>3229.166666666667</v>
          </cell>
        </row>
        <row r="43">
          <cell r="A43">
            <v>16</v>
          </cell>
          <cell r="B43" t="str">
            <v>Aislador tensor a 15 kv</v>
          </cell>
          <cell r="C43" t="str">
            <v>UND</v>
          </cell>
          <cell r="D43">
            <v>6960</v>
          </cell>
          <cell r="E43">
            <v>2197.0234375</v>
          </cell>
          <cell r="F43">
            <v>3229.166666666667</v>
          </cell>
        </row>
        <row r="44">
          <cell r="A44">
            <v>18</v>
          </cell>
          <cell r="B44" t="str">
            <v>Aislador porta barra</v>
          </cell>
          <cell r="C44" t="str">
            <v>UND</v>
          </cell>
          <cell r="D44">
            <v>9000</v>
          </cell>
          <cell r="E44">
            <v>2197.0234375</v>
          </cell>
          <cell r="F44">
            <v>1145.8333333333335</v>
          </cell>
        </row>
        <row r="45">
          <cell r="A45">
            <v>20</v>
          </cell>
          <cell r="B45" t="str">
            <v>Arandela cuadrada de 4" x 1/4" orificio 5/8"</v>
          </cell>
          <cell r="C45" t="str">
            <v>UND</v>
          </cell>
          <cell r="D45">
            <v>2784</v>
          </cell>
          <cell r="E45">
            <v>291.5390625</v>
          </cell>
          <cell r="F45">
            <v>729.16666666666674</v>
          </cell>
        </row>
        <row r="46">
          <cell r="A46">
            <v>22</v>
          </cell>
          <cell r="B46" t="str">
            <v>Arandela de presion de 5/8"</v>
          </cell>
          <cell r="C46" t="str">
            <v>UND</v>
          </cell>
          <cell r="D46">
            <v>197</v>
          </cell>
          <cell r="E46">
            <v>58.307812500000004</v>
          </cell>
          <cell r="F46">
            <v>83.333333333333329</v>
          </cell>
        </row>
        <row r="47">
          <cell r="A47">
            <v>24</v>
          </cell>
          <cell r="B47" t="str">
            <v>Arandela redonda de 5/8"</v>
          </cell>
          <cell r="C47" t="str">
            <v>UND</v>
          </cell>
          <cell r="D47">
            <v>232</v>
          </cell>
          <cell r="E47">
            <v>87.461718750000003</v>
          </cell>
          <cell r="F47">
            <v>83.333333333333329</v>
          </cell>
        </row>
        <row r="48">
          <cell r="A48">
            <v>26</v>
          </cell>
          <cell r="B48" t="str">
            <v>Arena</v>
          </cell>
          <cell r="C48" t="str">
            <v>BALDE</v>
          </cell>
          <cell r="D48">
            <v>2431</v>
          </cell>
          <cell r="E48">
            <v>874.6171875</v>
          </cell>
          <cell r="F48">
            <v>125</v>
          </cell>
        </row>
        <row r="49">
          <cell r="A49">
            <v>28</v>
          </cell>
          <cell r="B49" t="str">
            <v>Barra equipotencia en Cu de 2 x 1/4</v>
          </cell>
          <cell r="C49" t="str">
            <v>UND</v>
          </cell>
          <cell r="D49">
            <v>125000</v>
          </cell>
          <cell r="E49">
            <v>25159.947916666664</v>
          </cell>
          <cell r="F49">
            <v>1770.8333333333335</v>
          </cell>
        </row>
        <row r="50">
          <cell r="A50">
            <v>30</v>
          </cell>
          <cell r="B50" t="str">
            <v>Bayoneta de 1,5 mts x 2" x 1/4" (PAREJA)</v>
          </cell>
          <cell r="C50" t="str">
            <v>UND</v>
          </cell>
          <cell r="D50">
            <v>106720</v>
          </cell>
          <cell r="E50">
            <v>23037.3046875</v>
          </cell>
          <cell r="F50">
            <v>3437.5</v>
          </cell>
        </row>
        <row r="51">
          <cell r="A51">
            <v>298</v>
          </cell>
          <cell r="B51" t="str">
            <v>Blindaje para ACSR 336,5 MCM</v>
          </cell>
          <cell r="C51" t="str">
            <v>UND</v>
          </cell>
          <cell r="D51">
            <v>120000</v>
          </cell>
          <cell r="E51">
            <v>36501.197916666664</v>
          </cell>
          <cell r="F51">
            <v>3437.5</v>
          </cell>
        </row>
        <row r="52">
          <cell r="A52">
            <v>32</v>
          </cell>
          <cell r="B52" t="str">
            <v>Borna estañada para cable No 2</v>
          </cell>
          <cell r="C52" t="str">
            <v>UND</v>
          </cell>
          <cell r="D52">
            <v>3555</v>
          </cell>
          <cell r="E52">
            <v>1166.15625</v>
          </cell>
          <cell r="F52">
            <v>729.16666666666674</v>
          </cell>
        </row>
        <row r="53">
          <cell r="A53">
            <v>34</v>
          </cell>
          <cell r="B53" t="str">
            <v>Borna estañada para cable No 1/0</v>
          </cell>
          <cell r="C53" t="str">
            <v>UND</v>
          </cell>
          <cell r="D53">
            <v>5180</v>
          </cell>
          <cell r="E53">
            <v>1166.15625</v>
          </cell>
          <cell r="F53">
            <v>729.16666666666674</v>
          </cell>
        </row>
        <row r="54">
          <cell r="A54">
            <v>36</v>
          </cell>
          <cell r="B54" t="str">
            <v>Borna estañada para cable No 2/0</v>
          </cell>
          <cell r="C54" t="str">
            <v>UND</v>
          </cell>
          <cell r="D54">
            <v>5880</v>
          </cell>
          <cell r="E54">
            <v>1166.15625</v>
          </cell>
          <cell r="F54">
            <v>729.16666666666674</v>
          </cell>
        </row>
        <row r="55">
          <cell r="A55">
            <v>278</v>
          </cell>
          <cell r="B55" t="str">
            <v>Borna estañada para cable No 4/0</v>
          </cell>
          <cell r="C55" t="str">
            <v>UND</v>
          </cell>
          <cell r="D55">
            <v>32880</v>
          </cell>
          <cell r="E55">
            <v>5830.78125</v>
          </cell>
          <cell r="F55">
            <v>854.16666666666674</v>
          </cell>
        </row>
        <row r="56">
          <cell r="A56">
            <v>38</v>
          </cell>
          <cell r="B56" t="str">
            <v>Borna estañada para cable No 250 mcm</v>
          </cell>
          <cell r="C56" t="str">
            <v>UND</v>
          </cell>
          <cell r="D56">
            <v>35880</v>
          </cell>
          <cell r="E56">
            <v>5830.78125</v>
          </cell>
          <cell r="F56">
            <v>854.16666666666674</v>
          </cell>
        </row>
        <row r="57">
          <cell r="A57">
            <v>40</v>
          </cell>
          <cell r="B57" t="str">
            <v>Brazo para cuerda de guitarra</v>
          </cell>
          <cell r="C57" t="str">
            <v>UND</v>
          </cell>
          <cell r="D57">
            <v>55680</v>
          </cell>
          <cell r="E57">
            <v>14967.578125</v>
          </cell>
          <cell r="F57">
            <v>729.16666666666674</v>
          </cell>
        </row>
        <row r="58">
          <cell r="A58">
            <v>284</v>
          </cell>
          <cell r="B58" t="str">
            <v>Breaker fijo de 150 amp o 200 amp</v>
          </cell>
          <cell r="C58" t="str">
            <v>UND</v>
          </cell>
          <cell r="D58">
            <v>330000</v>
          </cell>
          <cell r="E58">
            <v>41318.125</v>
          </cell>
          <cell r="F58">
            <v>729.16666666666674</v>
          </cell>
        </row>
        <row r="59">
          <cell r="A59">
            <v>42</v>
          </cell>
          <cell r="B59" t="str">
            <v>Cable de acero 1/4"</v>
          </cell>
          <cell r="C59" t="str">
            <v>ML</v>
          </cell>
          <cell r="D59">
            <v>1218</v>
          </cell>
          <cell r="E59">
            <v>515.43359375</v>
          </cell>
          <cell r="F59">
            <v>609.37500000000011</v>
          </cell>
        </row>
        <row r="60">
          <cell r="A60">
            <v>44</v>
          </cell>
          <cell r="B60" t="str">
            <v>Cable de acero 3/8"</v>
          </cell>
          <cell r="C60" t="str">
            <v>ML</v>
          </cell>
          <cell r="D60">
            <v>2738</v>
          </cell>
          <cell r="E60">
            <v>1377.2708333333333</v>
          </cell>
          <cell r="F60">
            <v>609.37500000000011</v>
          </cell>
        </row>
        <row r="61">
          <cell r="A61">
            <v>46</v>
          </cell>
          <cell r="B61" t="str">
            <v xml:space="preserve">Cable de acero galvanizado de 5/16 </v>
          </cell>
          <cell r="C61" t="str">
            <v>ML</v>
          </cell>
          <cell r="D61">
            <v>2204</v>
          </cell>
          <cell r="E61">
            <v>952.7421875</v>
          </cell>
          <cell r="F61">
            <v>609.37500000000011</v>
          </cell>
        </row>
        <row r="62">
          <cell r="A62">
            <v>48</v>
          </cell>
          <cell r="B62" t="str">
            <v>Cable de aluminio tipo ACSR 2</v>
          </cell>
          <cell r="C62" t="str">
            <v>ML</v>
          </cell>
          <cell r="D62">
            <v>1137</v>
          </cell>
          <cell r="E62">
            <v>952.7421875</v>
          </cell>
          <cell r="F62">
            <v>610.41666666666663</v>
          </cell>
        </row>
        <row r="63">
          <cell r="A63">
            <v>50</v>
          </cell>
          <cell r="B63" t="str">
            <v>Cable de aluminio tipo ACSR 1/0</v>
          </cell>
          <cell r="C63" t="str">
            <v>ML</v>
          </cell>
          <cell r="D63">
            <v>1927</v>
          </cell>
          <cell r="E63">
            <v>995.19505208333339</v>
          </cell>
          <cell r="F63">
            <v>610.41666666666663</v>
          </cell>
        </row>
        <row r="64">
          <cell r="A64">
            <v>52</v>
          </cell>
          <cell r="B64" t="str">
            <v>Cable de aluminio tipo ACSR 2/0</v>
          </cell>
          <cell r="C64" t="str">
            <v>ML</v>
          </cell>
          <cell r="D64">
            <v>2320</v>
          </cell>
          <cell r="E64">
            <v>1050.3837760416668</v>
          </cell>
          <cell r="F64">
            <v>610.41666666666663</v>
          </cell>
        </row>
        <row r="65">
          <cell r="A65">
            <v>54</v>
          </cell>
          <cell r="B65" t="str">
            <v>Cable de aluminio tipo ASC 2</v>
          </cell>
          <cell r="C65" t="str">
            <v>ML</v>
          </cell>
          <cell r="D65">
            <v>2007</v>
          </cell>
          <cell r="E65">
            <v>1137.57421875</v>
          </cell>
          <cell r="F65">
            <v>610.41666666666663</v>
          </cell>
        </row>
        <row r="66">
          <cell r="A66">
            <v>56</v>
          </cell>
          <cell r="B66" t="str">
            <v>Cable de aluminio tipo ASC 1/0</v>
          </cell>
          <cell r="C66" t="str">
            <v>ML</v>
          </cell>
          <cell r="D66">
            <v>3202</v>
          </cell>
          <cell r="E66">
            <v>1349.8385416666665</v>
          </cell>
          <cell r="F66">
            <v>610.41666666666663</v>
          </cell>
        </row>
        <row r="67">
          <cell r="A67">
            <v>58</v>
          </cell>
          <cell r="B67" t="str">
            <v>Cable de aluminio tipo ASC 2/0</v>
          </cell>
          <cell r="C67" t="str">
            <v>ML</v>
          </cell>
          <cell r="D67">
            <v>3828</v>
          </cell>
          <cell r="E67">
            <v>1534.6705729166665</v>
          </cell>
          <cell r="F67">
            <v>610.41666666666663</v>
          </cell>
        </row>
        <row r="68">
          <cell r="A68">
            <v>60</v>
          </cell>
          <cell r="B68" t="str">
            <v>Cable de cobre aislado No 1/0 AWG</v>
          </cell>
          <cell r="C68" t="str">
            <v>ML</v>
          </cell>
          <cell r="D68">
            <v>19778</v>
          </cell>
          <cell r="E68">
            <v>1746.9348958333333</v>
          </cell>
          <cell r="F68">
            <v>610.41666666666663</v>
          </cell>
        </row>
        <row r="69">
          <cell r="A69">
            <v>62</v>
          </cell>
          <cell r="B69" t="str">
            <v>Cable de cobre aislado No 2/0 AWG</v>
          </cell>
          <cell r="C69" t="str">
            <v>ML</v>
          </cell>
          <cell r="D69">
            <v>22504</v>
          </cell>
          <cell r="E69">
            <v>2408.138020833333</v>
          </cell>
          <cell r="F69">
            <v>610.41666666666663</v>
          </cell>
        </row>
        <row r="70">
          <cell r="A70">
            <v>276</v>
          </cell>
          <cell r="B70" t="str">
            <v>Cable de cobre aislado No 4/0 AWG</v>
          </cell>
          <cell r="C70" t="str">
            <v>ML</v>
          </cell>
          <cell r="D70">
            <v>42500</v>
          </cell>
          <cell r="E70">
            <v>4155.0729166666661</v>
          </cell>
          <cell r="F70">
            <v>1208.3333333333335</v>
          </cell>
        </row>
        <row r="71">
          <cell r="A71">
            <v>64</v>
          </cell>
          <cell r="B71" t="str">
            <v>Cable de cobre aislado No 250 kcmil AWG</v>
          </cell>
          <cell r="C71" t="str">
            <v>ML</v>
          </cell>
          <cell r="D71">
            <v>48297</v>
          </cell>
          <cell r="E71">
            <v>4155.0729166666661</v>
          </cell>
          <cell r="F71">
            <v>1208.3333333333335</v>
          </cell>
        </row>
        <row r="72">
          <cell r="A72">
            <v>66</v>
          </cell>
          <cell r="B72" t="str">
            <v>Cable de cobre desnudo No. 2</v>
          </cell>
          <cell r="C72" t="str">
            <v>ML</v>
          </cell>
          <cell r="D72">
            <v>10348</v>
          </cell>
          <cell r="E72">
            <v>1377.2708333333333</v>
          </cell>
          <cell r="F72">
            <v>687.5</v>
          </cell>
        </row>
        <row r="73">
          <cell r="A73">
            <v>68</v>
          </cell>
          <cell r="B73" t="str">
            <v>Cable de cobre desnudo No. 2/0</v>
          </cell>
          <cell r="C73" t="str">
            <v>ML</v>
          </cell>
          <cell r="D73">
            <v>20451</v>
          </cell>
          <cell r="E73">
            <v>1534.6705729166665</v>
          </cell>
          <cell r="F73">
            <v>687.5</v>
          </cell>
        </row>
        <row r="74">
          <cell r="A74">
            <v>264</v>
          </cell>
          <cell r="B74" t="str">
            <v xml:space="preserve">Cable XLPE No 1/0  a 15 kv al 100% </v>
          </cell>
          <cell r="C74" t="str">
            <v>ML</v>
          </cell>
          <cell r="D74">
            <v>30000</v>
          </cell>
          <cell r="E74">
            <v>6878.010416666667</v>
          </cell>
          <cell r="F74">
            <v>1889.5833333333333</v>
          </cell>
        </row>
        <row r="75">
          <cell r="A75">
            <v>266</v>
          </cell>
          <cell r="B75" t="str">
            <v>Caja aerea tipo camp. nema 7 entradas 2*4"</v>
          </cell>
          <cell r="C75" t="str">
            <v>UND</v>
          </cell>
          <cell r="D75">
            <v>1594768</v>
          </cell>
          <cell r="E75">
            <v>82636.25</v>
          </cell>
          <cell r="F75">
            <v>18614.583333333332</v>
          </cell>
        </row>
        <row r="76">
          <cell r="A76">
            <v>282</v>
          </cell>
          <cell r="B76" t="str">
            <v>Caja metalica tipo intemperie de 60x40x25</v>
          </cell>
          <cell r="C76" t="str">
            <v>UND</v>
          </cell>
          <cell r="D76">
            <v>215000</v>
          </cell>
          <cell r="E76">
            <v>32703.434895833336</v>
          </cell>
          <cell r="F76">
            <v>5625.0000000000009</v>
          </cell>
        </row>
        <row r="77">
          <cell r="A77">
            <v>70</v>
          </cell>
          <cell r="B77" t="str">
            <v>Capacete de 3"</v>
          </cell>
          <cell r="C77" t="str">
            <v>UND</v>
          </cell>
          <cell r="D77">
            <v>22484</v>
          </cell>
          <cell r="E77">
            <v>291.5390625</v>
          </cell>
          <cell r="F77">
            <v>41.666666666666664</v>
          </cell>
        </row>
        <row r="78">
          <cell r="A78">
            <v>72</v>
          </cell>
          <cell r="B78" t="str">
            <v>Capacete de 4"</v>
          </cell>
          <cell r="C78" t="str">
            <v>UND</v>
          </cell>
          <cell r="D78">
            <v>29524</v>
          </cell>
          <cell r="E78">
            <v>11089.921875</v>
          </cell>
          <cell r="F78">
            <v>3020.8333333333335</v>
          </cell>
        </row>
        <row r="79">
          <cell r="A79">
            <v>74</v>
          </cell>
          <cell r="B79" t="str">
            <v>Cemento</v>
          </cell>
          <cell r="C79" t="str">
            <v>BALDE</v>
          </cell>
          <cell r="D79">
            <v>7750</v>
          </cell>
          <cell r="E79">
            <v>1166.15625</v>
          </cell>
          <cell r="F79">
            <v>125</v>
          </cell>
        </row>
        <row r="80">
          <cell r="A80">
            <v>76</v>
          </cell>
          <cell r="B80" t="str">
            <v>Chazo metalico de 3/8"</v>
          </cell>
          <cell r="C80" t="str">
            <v>UND</v>
          </cell>
          <cell r="D80">
            <v>5000</v>
          </cell>
          <cell r="E80">
            <v>1905.484375</v>
          </cell>
          <cell r="F80">
            <v>427.08333333333337</v>
          </cell>
        </row>
        <row r="81">
          <cell r="A81">
            <v>78</v>
          </cell>
          <cell r="B81" t="str">
            <v>Cinta aislante de colores</v>
          </cell>
          <cell r="C81" t="str">
            <v>Rollo</v>
          </cell>
          <cell r="D81">
            <v>8000</v>
          </cell>
          <cell r="E81">
            <v>2915.390625</v>
          </cell>
          <cell r="F81">
            <v>41.666666666666664</v>
          </cell>
        </row>
        <row r="82">
          <cell r="A82">
            <v>80</v>
          </cell>
          <cell r="B82" t="str">
            <v>Cinta aislante 3M 33</v>
          </cell>
          <cell r="C82" t="str">
            <v>Rollo</v>
          </cell>
          <cell r="D82">
            <v>35000</v>
          </cell>
          <cell r="E82">
            <v>4373.0859375</v>
          </cell>
          <cell r="F82">
            <v>41.666666666666664</v>
          </cell>
        </row>
        <row r="83">
          <cell r="A83">
            <v>82</v>
          </cell>
          <cell r="B83" t="str">
            <v>Cinta band it de 5/8"</v>
          </cell>
          <cell r="C83" t="str">
            <v>ML</v>
          </cell>
          <cell r="D83">
            <v>3000</v>
          </cell>
          <cell r="E83">
            <v>1166.15625</v>
          </cell>
          <cell r="F83">
            <v>145.83333333333334</v>
          </cell>
        </row>
        <row r="84">
          <cell r="A84">
            <v>84</v>
          </cell>
          <cell r="B84" t="str">
            <v>Collarin de dos salidas de 200 mm</v>
          </cell>
          <cell r="C84" t="str">
            <v>UND</v>
          </cell>
          <cell r="D84">
            <v>16820</v>
          </cell>
          <cell r="E84">
            <v>4763.7109375</v>
          </cell>
          <cell r="F84">
            <v>1083.3333333333335</v>
          </cell>
        </row>
        <row r="85">
          <cell r="A85">
            <v>86</v>
          </cell>
          <cell r="B85" t="str">
            <v>Collarin de dos salidas de 360 mm</v>
          </cell>
          <cell r="C85" t="str">
            <v>UND</v>
          </cell>
          <cell r="D85">
            <v>31320</v>
          </cell>
          <cell r="E85">
            <v>4763.7109375</v>
          </cell>
          <cell r="F85">
            <v>1083.3333333333335</v>
          </cell>
        </row>
        <row r="86">
          <cell r="A86">
            <v>88</v>
          </cell>
          <cell r="B86" t="str">
            <v>Collarin de una salida de 220 mm</v>
          </cell>
          <cell r="C86" t="str">
            <v>UND</v>
          </cell>
          <cell r="D86">
            <v>17980</v>
          </cell>
          <cell r="E86">
            <v>4763.7109375</v>
          </cell>
          <cell r="F86">
            <v>1083.3333333333335</v>
          </cell>
        </row>
        <row r="87">
          <cell r="A87">
            <v>90</v>
          </cell>
          <cell r="B87" t="str">
            <v>Collarin de una salida de 240 mm</v>
          </cell>
          <cell r="C87" t="str">
            <v>UND</v>
          </cell>
          <cell r="D87">
            <v>19140</v>
          </cell>
          <cell r="E87">
            <v>4763.7109375</v>
          </cell>
          <cell r="F87">
            <v>1083.3333333333335</v>
          </cell>
        </row>
        <row r="88">
          <cell r="A88">
            <v>92</v>
          </cell>
          <cell r="B88" t="str">
            <v>Collarin de una salida de 280 mm</v>
          </cell>
          <cell r="C88" t="str">
            <v>UND</v>
          </cell>
          <cell r="D88">
            <v>23780</v>
          </cell>
          <cell r="E88">
            <v>4763.7109375</v>
          </cell>
          <cell r="F88">
            <v>1083.3333333333335</v>
          </cell>
        </row>
        <row r="89">
          <cell r="A89">
            <v>94</v>
          </cell>
          <cell r="B89" t="str">
            <v>Collarin de una salida de 320 mm</v>
          </cell>
          <cell r="C89" t="str">
            <v>UND</v>
          </cell>
          <cell r="D89">
            <v>27260</v>
          </cell>
          <cell r="E89">
            <v>4763.7109375</v>
          </cell>
          <cell r="F89">
            <v>1083.3333333333335</v>
          </cell>
        </row>
        <row r="90">
          <cell r="A90">
            <v>96</v>
          </cell>
          <cell r="B90" t="str">
            <v>Collarin de una salida de 360 mm</v>
          </cell>
          <cell r="C90" t="str">
            <v>UND</v>
          </cell>
          <cell r="D90">
            <v>30740</v>
          </cell>
          <cell r="E90">
            <v>4763.7109375</v>
          </cell>
          <cell r="F90">
            <v>1083.3333333333335</v>
          </cell>
        </row>
        <row r="91">
          <cell r="A91">
            <v>254</v>
          </cell>
          <cell r="B91" t="str">
            <v>Collarin Especial para salida de guarda</v>
          </cell>
          <cell r="C91" t="str">
            <v>GLB</v>
          </cell>
          <cell r="D91">
            <v>41000</v>
          </cell>
          <cell r="E91">
            <v>4763.7109375</v>
          </cell>
          <cell r="F91">
            <v>1083.3333333333335</v>
          </cell>
        </row>
        <row r="92">
          <cell r="A92">
            <v>98</v>
          </cell>
          <cell r="B92" t="str">
            <v xml:space="preserve">Conductor tipo ASC 2/0 AWG </v>
          </cell>
          <cell r="C92" t="str">
            <v>ML</v>
          </cell>
          <cell r="D92">
            <v>3828</v>
          </cell>
          <cell r="E92">
            <v>3730.5442708333335</v>
          </cell>
          <cell r="F92">
            <v>687.5</v>
          </cell>
        </row>
        <row r="93">
          <cell r="A93">
            <v>100</v>
          </cell>
          <cell r="B93" t="str">
            <v>Conector Al - Al de ranuras paralelas</v>
          </cell>
          <cell r="C93" t="str">
            <v>UND</v>
          </cell>
          <cell r="D93">
            <v>7540</v>
          </cell>
          <cell r="E93">
            <v>13772.708333333332</v>
          </cell>
          <cell r="F93">
            <v>1083.3333333333335</v>
          </cell>
        </row>
        <row r="94">
          <cell r="A94">
            <v>102</v>
          </cell>
          <cell r="B94" t="str">
            <v>Conector bimetalico de 2 pernos</v>
          </cell>
          <cell r="C94" t="str">
            <v>UND</v>
          </cell>
          <cell r="D94">
            <v>10904</v>
          </cell>
          <cell r="E94">
            <v>4763.7109375</v>
          </cell>
          <cell r="F94">
            <v>1083.3333333333335</v>
          </cell>
        </row>
        <row r="95">
          <cell r="A95">
            <v>104</v>
          </cell>
          <cell r="B95" t="str">
            <v>Conector de compresion de ranuras</v>
          </cell>
          <cell r="C95" t="str">
            <v>UND</v>
          </cell>
          <cell r="D95">
            <v>6960</v>
          </cell>
          <cell r="E95">
            <v>13224.0625</v>
          </cell>
          <cell r="F95">
            <v>1083.3333333333335</v>
          </cell>
        </row>
        <row r="96">
          <cell r="A96">
            <v>106</v>
          </cell>
          <cell r="B96" t="str">
            <v>Conector para cable de acero de 5/16"</v>
          </cell>
          <cell r="C96" t="str">
            <v>UND</v>
          </cell>
          <cell r="D96">
            <v>5220</v>
          </cell>
          <cell r="E96">
            <v>4763.7109375</v>
          </cell>
          <cell r="F96">
            <v>1083.3333333333335</v>
          </cell>
        </row>
        <row r="97">
          <cell r="A97">
            <v>248</v>
          </cell>
          <cell r="B97" t="str">
            <v>Conector killer para Nro 2</v>
          </cell>
          <cell r="C97" t="str">
            <v>UND</v>
          </cell>
          <cell r="D97">
            <v>7200</v>
          </cell>
          <cell r="E97">
            <v>1848.3203125</v>
          </cell>
          <cell r="F97">
            <v>729.16666666666674</v>
          </cell>
        </row>
        <row r="98">
          <cell r="A98">
            <v>108</v>
          </cell>
          <cell r="B98" t="str">
            <v xml:space="preserve">Corta circuito para 36 kv </v>
          </cell>
          <cell r="C98" t="str">
            <v>UND</v>
          </cell>
          <cell r="D98">
            <v>197200</v>
          </cell>
          <cell r="E98">
            <v>77293.671875</v>
          </cell>
          <cell r="F98">
            <v>5104.166666666667</v>
          </cell>
        </row>
        <row r="99">
          <cell r="A99">
            <v>110</v>
          </cell>
          <cell r="B99" t="str">
            <v>Cruceta metalica de 2 mts x 3" x 1/4"</v>
          </cell>
          <cell r="C99" t="str">
            <v>UND</v>
          </cell>
          <cell r="D99">
            <v>69600</v>
          </cell>
          <cell r="E99">
            <v>20384.739583333332</v>
          </cell>
          <cell r="F99">
            <v>6875</v>
          </cell>
        </row>
        <row r="100">
          <cell r="A100">
            <v>112</v>
          </cell>
          <cell r="B100" t="str">
            <v>Cruceta metalica de 3 mts x 3" x 1/4"</v>
          </cell>
          <cell r="C100" t="str">
            <v>UND</v>
          </cell>
          <cell r="D100">
            <v>110200</v>
          </cell>
          <cell r="E100">
            <v>26215.520833333332</v>
          </cell>
          <cell r="F100">
            <v>9895.8333333333339</v>
          </cell>
        </row>
        <row r="101">
          <cell r="A101">
            <v>114</v>
          </cell>
          <cell r="B101" t="str">
            <v>Cruceta metalica de 4 mts x 3" x 1/4"</v>
          </cell>
          <cell r="C101" t="str">
            <v>UND</v>
          </cell>
          <cell r="D101">
            <v>150800</v>
          </cell>
          <cell r="E101">
            <v>49748.255208333328</v>
          </cell>
          <cell r="F101">
            <v>10312.5</v>
          </cell>
        </row>
        <row r="102">
          <cell r="A102">
            <v>116</v>
          </cell>
          <cell r="B102" t="str">
            <v>Cruceta metalica de 6 mts x 3" x 1/4"</v>
          </cell>
          <cell r="C102" t="str">
            <v>UND</v>
          </cell>
          <cell r="D102">
            <v>232200</v>
          </cell>
          <cell r="E102">
            <v>67240.598958333328</v>
          </cell>
          <cell r="F102">
            <v>10312.5</v>
          </cell>
        </row>
        <row r="103">
          <cell r="A103">
            <v>308</v>
          </cell>
          <cell r="B103" t="str">
            <v>Cruceta metalica de 6 mts x 3" x 3/8"</v>
          </cell>
          <cell r="C103" t="str">
            <v>UND</v>
          </cell>
          <cell r="D103">
            <v>353842</v>
          </cell>
          <cell r="E103">
            <v>84709.947916666657</v>
          </cell>
          <cell r="F103">
            <v>13750</v>
          </cell>
        </row>
        <row r="104">
          <cell r="A104">
            <v>262</v>
          </cell>
          <cell r="B104" t="str">
            <v>Curva Galv 4"</v>
          </cell>
          <cell r="C104" t="str">
            <v>UND</v>
          </cell>
          <cell r="D104">
            <v>103175</v>
          </cell>
          <cell r="E104">
            <v>5428.6588541666661</v>
          </cell>
          <cell r="F104">
            <v>6458.3333333333339</v>
          </cell>
        </row>
        <row r="105">
          <cell r="A105">
            <v>280</v>
          </cell>
          <cell r="B105" t="str">
            <v>Curva Galv 3"</v>
          </cell>
          <cell r="C105" t="str">
            <v>UND</v>
          </cell>
          <cell r="D105">
            <v>93175</v>
          </cell>
          <cell r="E105">
            <v>5428.6588541666661</v>
          </cell>
          <cell r="F105">
            <v>6458.3333333333339</v>
          </cell>
        </row>
        <row r="106">
          <cell r="A106">
            <v>243</v>
          </cell>
          <cell r="B106" t="str">
            <v>Curva de PVC 2"</v>
          </cell>
          <cell r="C106" t="str">
            <v>UND</v>
          </cell>
          <cell r="D106">
            <v>43200</v>
          </cell>
          <cell r="E106">
            <v>5428.6588541666661</v>
          </cell>
          <cell r="F106">
            <v>6458.3333333333339</v>
          </cell>
        </row>
        <row r="107">
          <cell r="A107">
            <v>118</v>
          </cell>
          <cell r="B107" t="str">
            <v>Curva de gran radio de PVC 3"</v>
          </cell>
          <cell r="C107" t="str">
            <v>UND</v>
          </cell>
          <cell r="D107">
            <v>15360</v>
          </cell>
          <cell r="E107">
            <v>5720.1979166666661</v>
          </cell>
          <cell r="F107">
            <v>6458.3333333333339</v>
          </cell>
        </row>
        <row r="108">
          <cell r="A108">
            <v>120</v>
          </cell>
          <cell r="B108" t="str">
            <v>Curva de gran radio de PVC 4"</v>
          </cell>
          <cell r="C108" t="str">
            <v>UND</v>
          </cell>
          <cell r="D108">
            <v>20360</v>
          </cell>
          <cell r="E108">
            <v>6303.2760416666661</v>
          </cell>
          <cell r="F108">
            <v>6458.3333333333339</v>
          </cell>
        </row>
        <row r="109">
          <cell r="A109">
            <v>122</v>
          </cell>
          <cell r="B109" t="str">
            <v>Diagonal en angulo de 0.74 m x 1 1/8" x 3/16"</v>
          </cell>
          <cell r="C109" t="str">
            <v>UND</v>
          </cell>
          <cell r="D109">
            <v>24500</v>
          </cell>
          <cell r="E109">
            <v>7330.3984375</v>
          </cell>
          <cell r="F109">
            <v>625</v>
          </cell>
        </row>
        <row r="110">
          <cell r="A110">
            <v>124</v>
          </cell>
          <cell r="B110" t="str">
            <v>Diagonal en angulo de 1,5 m x 2" x 1/4"</v>
          </cell>
          <cell r="C110" t="str">
            <v>UND</v>
          </cell>
          <cell r="D110">
            <v>32000</v>
          </cell>
          <cell r="E110">
            <v>7991.6015625</v>
          </cell>
          <cell r="F110">
            <v>625</v>
          </cell>
        </row>
        <row r="111">
          <cell r="A111">
            <v>126</v>
          </cell>
          <cell r="B111" t="str">
            <v>Diagonal en angulo de 2 m x 2" x 1/4"</v>
          </cell>
          <cell r="C111" t="str">
            <v>UND</v>
          </cell>
          <cell r="D111">
            <v>36400</v>
          </cell>
          <cell r="E111">
            <v>9527.421875</v>
          </cell>
          <cell r="F111">
            <v>625</v>
          </cell>
        </row>
        <row r="112">
          <cell r="A112">
            <v>128</v>
          </cell>
          <cell r="B112" t="str">
            <v>Eslabon en U de 5/8"</v>
          </cell>
          <cell r="C112" t="str">
            <v>UND</v>
          </cell>
          <cell r="D112">
            <v>9280</v>
          </cell>
          <cell r="E112">
            <v>2915.390625</v>
          </cell>
          <cell r="F112">
            <v>333.33333333333331</v>
          </cell>
        </row>
        <row r="113">
          <cell r="A113">
            <v>296</v>
          </cell>
          <cell r="B113" t="str">
            <v>Esparrago roscado de 6" x 5/8"</v>
          </cell>
          <cell r="C113" t="str">
            <v>UND</v>
          </cell>
          <cell r="D113">
            <v>3200</v>
          </cell>
          <cell r="E113">
            <v>2915.390625</v>
          </cell>
          <cell r="F113">
            <v>333.33333333333331</v>
          </cell>
        </row>
        <row r="114">
          <cell r="A114">
            <v>130</v>
          </cell>
          <cell r="B114" t="str">
            <v>Esparrago roscado de 8" x 5/8"</v>
          </cell>
          <cell r="C114" t="str">
            <v>UND</v>
          </cell>
          <cell r="D114">
            <v>4060</v>
          </cell>
          <cell r="E114">
            <v>2915.390625</v>
          </cell>
          <cell r="F114">
            <v>333.33333333333331</v>
          </cell>
        </row>
        <row r="115">
          <cell r="A115">
            <v>132</v>
          </cell>
          <cell r="B115" t="str">
            <v>Esparrago roscado de 10" x 5/8"</v>
          </cell>
          <cell r="C115" t="str">
            <v>UND</v>
          </cell>
          <cell r="D115">
            <v>4408</v>
          </cell>
          <cell r="E115">
            <v>2915.390625</v>
          </cell>
          <cell r="F115">
            <v>333.33333333333331</v>
          </cell>
        </row>
        <row r="116">
          <cell r="A116">
            <v>256</v>
          </cell>
          <cell r="B116" t="str">
            <v>Espigo para Aislador line post</v>
          </cell>
          <cell r="C116" t="str">
            <v>UND</v>
          </cell>
          <cell r="D116">
            <v>10000</v>
          </cell>
          <cell r="E116">
            <v>2915.390625</v>
          </cell>
          <cell r="F116">
            <v>333.33333333333331</v>
          </cell>
        </row>
        <row r="117">
          <cell r="A117">
            <v>134</v>
          </cell>
          <cell r="B117" t="str">
            <v>Esparrago roscado de 14" x 5/8"</v>
          </cell>
          <cell r="C117" t="str">
            <v>UND</v>
          </cell>
          <cell r="D117">
            <v>5916</v>
          </cell>
          <cell r="E117">
            <v>2915.390625</v>
          </cell>
          <cell r="F117">
            <v>333.33333333333331</v>
          </cell>
        </row>
        <row r="118">
          <cell r="A118">
            <v>246</v>
          </cell>
          <cell r="B118" t="str">
            <v>Estribo en cable de AL en 2/0 ACSR</v>
          </cell>
          <cell r="C118" t="str">
            <v>UND</v>
          </cell>
          <cell r="D118">
            <v>20000</v>
          </cell>
          <cell r="E118">
            <v>5428.6588541666661</v>
          </cell>
          <cell r="F118">
            <v>833.33333333333326</v>
          </cell>
        </row>
        <row r="119">
          <cell r="A119">
            <v>252</v>
          </cell>
          <cell r="B119" t="str">
            <v>Formaletas (tabla,puntilla y herramienta)</v>
          </cell>
          <cell r="C119" t="str">
            <v>GLB</v>
          </cell>
          <cell r="D119">
            <v>80000</v>
          </cell>
          <cell r="E119">
            <v>15335.208333333332</v>
          </cell>
          <cell r="F119">
            <v>6458.3333333333339</v>
          </cell>
        </row>
        <row r="120">
          <cell r="A120">
            <v>136</v>
          </cell>
          <cell r="B120" t="str">
            <v>Fusible tipo dual de 1 amperio</v>
          </cell>
          <cell r="C120" t="str">
            <v>UND</v>
          </cell>
          <cell r="D120">
            <v>3400</v>
          </cell>
          <cell r="E120">
            <v>4373.0859375</v>
          </cell>
          <cell r="F120">
            <v>333.33333333333331</v>
          </cell>
        </row>
        <row r="121">
          <cell r="A121">
            <v>138</v>
          </cell>
          <cell r="B121" t="str">
            <v>Grapa de acero para cable de 5/16"</v>
          </cell>
          <cell r="C121" t="str">
            <v>UND</v>
          </cell>
          <cell r="D121">
            <v>33640</v>
          </cell>
          <cell r="E121">
            <v>7679.1015625</v>
          </cell>
          <cell r="F121">
            <v>416.66666666666663</v>
          </cell>
        </row>
        <row r="122">
          <cell r="A122">
            <v>140</v>
          </cell>
          <cell r="B122" t="str">
            <v>Grapa de retencion para cable 2/0</v>
          </cell>
          <cell r="C122" t="str">
            <v>UND</v>
          </cell>
          <cell r="D122">
            <v>22040</v>
          </cell>
          <cell r="E122">
            <v>7679.1015625</v>
          </cell>
          <cell r="F122">
            <v>416.66666666666663</v>
          </cell>
        </row>
        <row r="123">
          <cell r="A123">
            <v>142</v>
          </cell>
          <cell r="B123" t="str">
            <v>Grapa de suspensio para cable 2/0</v>
          </cell>
          <cell r="C123" t="str">
            <v>UND</v>
          </cell>
          <cell r="D123">
            <v>22040</v>
          </cell>
          <cell r="E123">
            <v>7679.1015625</v>
          </cell>
          <cell r="F123">
            <v>416.66666666666663</v>
          </cell>
        </row>
        <row r="124">
          <cell r="A124">
            <v>300</v>
          </cell>
          <cell r="B124" t="str">
            <v xml:space="preserve">Grapa de suspension para cable 336,5 MCM </v>
          </cell>
          <cell r="C124" t="str">
            <v>UND</v>
          </cell>
          <cell r="D124">
            <v>90000</v>
          </cell>
          <cell r="E124">
            <v>9527.421875</v>
          </cell>
          <cell r="F124">
            <v>416.66666666666663</v>
          </cell>
        </row>
        <row r="125">
          <cell r="A125">
            <v>144</v>
          </cell>
          <cell r="B125" t="str">
            <v>Grapa para conectar en caliente</v>
          </cell>
          <cell r="C125" t="str">
            <v>UND</v>
          </cell>
          <cell r="D125">
            <v>18560</v>
          </cell>
          <cell r="E125">
            <v>4763.7109375</v>
          </cell>
          <cell r="F125">
            <v>416.66666666666663</v>
          </cell>
        </row>
        <row r="126">
          <cell r="A126">
            <v>146</v>
          </cell>
          <cell r="B126" t="str">
            <v>Grillete o perro para cable de 5/16"</v>
          </cell>
          <cell r="C126" t="str">
            <v>UND</v>
          </cell>
          <cell r="D126">
            <v>1500</v>
          </cell>
          <cell r="E126">
            <v>2915.390625</v>
          </cell>
          <cell r="F126">
            <v>333.33333333333331</v>
          </cell>
        </row>
        <row r="127">
          <cell r="A127">
            <v>148</v>
          </cell>
          <cell r="B127" t="str">
            <v>Guardacabo de 1/2"</v>
          </cell>
          <cell r="C127" t="str">
            <v>UND</v>
          </cell>
          <cell r="D127">
            <v>7216</v>
          </cell>
          <cell r="E127">
            <v>4024.3828125</v>
          </cell>
          <cell r="F127">
            <v>333.33333333333331</v>
          </cell>
        </row>
        <row r="128">
          <cell r="A128">
            <v>150</v>
          </cell>
          <cell r="B128" t="str">
            <v>Guaya de acero flexible de 5/16"</v>
          </cell>
          <cell r="C128" t="str">
            <v>ML</v>
          </cell>
          <cell r="D128">
            <v>4500</v>
          </cell>
          <cell r="E128">
            <v>8528.1588541666661</v>
          </cell>
          <cell r="F128">
            <v>333.33333333333331</v>
          </cell>
        </row>
        <row r="129">
          <cell r="A129">
            <v>152</v>
          </cell>
          <cell r="B129" t="str">
            <v>Hebilla de 5/8"</v>
          </cell>
          <cell r="C129" t="str">
            <v>UND</v>
          </cell>
          <cell r="D129">
            <v>638</v>
          </cell>
          <cell r="E129">
            <v>1457.6953125</v>
          </cell>
          <cell r="F129">
            <v>208.33333333333331</v>
          </cell>
        </row>
        <row r="130">
          <cell r="A130">
            <v>240</v>
          </cell>
          <cell r="B130" t="str">
            <v>Hierro de refuerzo 60000 lb</v>
          </cell>
          <cell r="C130" t="str">
            <v>Kg</v>
          </cell>
          <cell r="D130">
            <v>4670</v>
          </cell>
          <cell r="E130">
            <v>583.078125</v>
          </cell>
          <cell r="F130">
            <v>333.33333333333331</v>
          </cell>
        </row>
        <row r="131">
          <cell r="A131">
            <v>292</v>
          </cell>
          <cell r="B131" t="str">
            <v>Herraje especial para salida de cable guarda</v>
          </cell>
          <cell r="C131" t="str">
            <v>UND</v>
          </cell>
          <cell r="D131">
            <v>20000</v>
          </cell>
          <cell r="E131">
            <v>4763.7109375</v>
          </cell>
          <cell r="F131">
            <v>416.66666666666663</v>
          </cell>
        </row>
        <row r="132">
          <cell r="A132">
            <v>154</v>
          </cell>
          <cell r="B132" t="str">
            <v>Hub de 3"</v>
          </cell>
          <cell r="C132" t="str">
            <v>UND</v>
          </cell>
          <cell r="D132">
            <v>3600</v>
          </cell>
          <cell r="E132">
            <v>15346.705729166666</v>
          </cell>
          <cell r="F132">
            <v>333.33333333333331</v>
          </cell>
        </row>
        <row r="133">
          <cell r="A133">
            <v>156</v>
          </cell>
          <cell r="B133" t="str">
            <v>Material para formaletas</v>
          </cell>
          <cell r="C133" t="str">
            <v>GLB</v>
          </cell>
          <cell r="D133">
            <v>80000</v>
          </cell>
          <cell r="E133">
            <v>48162.760416666664</v>
          </cell>
          <cell r="F133">
            <v>333.33333333333331</v>
          </cell>
        </row>
        <row r="134">
          <cell r="A134">
            <v>158</v>
          </cell>
          <cell r="B134" t="str">
            <v>Mineral rojo</v>
          </cell>
          <cell r="C134" t="str">
            <v>CAJA</v>
          </cell>
          <cell r="D134">
            <v>4000</v>
          </cell>
          <cell r="E134">
            <v>2566.6875</v>
          </cell>
          <cell r="F134">
            <v>0</v>
          </cell>
        </row>
        <row r="135">
          <cell r="A135">
            <v>160</v>
          </cell>
          <cell r="B135" t="str">
            <v xml:space="preserve">Pararrayo de 30 kv </v>
          </cell>
          <cell r="C135" t="str">
            <v>UND</v>
          </cell>
          <cell r="D135">
            <v>226200</v>
          </cell>
          <cell r="E135">
            <v>54797.786458333328</v>
          </cell>
          <cell r="F135">
            <v>6875</v>
          </cell>
        </row>
        <row r="136">
          <cell r="A136">
            <v>162</v>
          </cell>
          <cell r="B136" t="str">
            <v>Perno de maquina de 1 1/2" x 5/8"</v>
          </cell>
          <cell r="C136" t="str">
            <v>UND</v>
          </cell>
          <cell r="D136">
            <v>1740</v>
          </cell>
          <cell r="E136">
            <v>3306.015625</v>
          </cell>
          <cell r="F136">
            <v>416.66666666666663</v>
          </cell>
        </row>
        <row r="137">
          <cell r="A137">
            <v>164</v>
          </cell>
          <cell r="B137" t="str">
            <v>Perno de maquina de 8" x 5/8"</v>
          </cell>
          <cell r="C137" t="str">
            <v>UND</v>
          </cell>
          <cell r="D137">
            <v>3248</v>
          </cell>
          <cell r="E137">
            <v>3306.015625</v>
          </cell>
          <cell r="F137">
            <v>416.66666666666663</v>
          </cell>
        </row>
        <row r="138">
          <cell r="A138">
            <v>166</v>
          </cell>
          <cell r="B138" t="str">
            <v>Perno de maquina de 10" x 5/8"</v>
          </cell>
          <cell r="C138" t="str">
            <v>UND</v>
          </cell>
          <cell r="D138">
            <v>4408</v>
          </cell>
          <cell r="E138">
            <v>3306.015625</v>
          </cell>
          <cell r="F138">
            <v>416.66666666666663</v>
          </cell>
        </row>
        <row r="139">
          <cell r="A139">
            <v>168</v>
          </cell>
          <cell r="B139" t="str">
            <v>Perno de ojo de 4" x 5/8"</v>
          </cell>
          <cell r="C139" t="str">
            <v>UND</v>
          </cell>
          <cell r="D139">
            <v>4292</v>
          </cell>
          <cell r="E139">
            <v>3306.015625</v>
          </cell>
          <cell r="F139">
            <v>416.66666666666663</v>
          </cell>
        </row>
        <row r="140">
          <cell r="A140">
            <v>170</v>
          </cell>
          <cell r="B140" t="str">
            <v>Perno de maquina de 2" x 5/8"</v>
          </cell>
          <cell r="C140" t="str">
            <v>UND</v>
          </cell>
          <cell r="D140">
            <v>2088</v>
          </cell>
          <cell r="E140">
            <v>3306.015625</v>
          </cell>
          <cell r="F140">
            <v>416.66666666666663</v>
          </cell>
        </row>
        <row r="141">
          <cell r="A141">
            <v>250</v>
          </cell>
          <cell r="B141" t="str">
            <v>Perno de maquina de 6mm x 3"</v>
          </cell>
          <cell r="C141" t="str">
            <v>UND</v>
          </cell>
          <cell r="D141">
            <v>2088</v>
          </cell>
          <cell r="E141">
            <v>3306.015625</v>
          </cell>
          <cell r="F141">
            <v>416.66666666666663</v>
          </cell>
        </row>
        <row r="142">
          <cell r="A142">
            <v>272</v>
          </cell>
          <cell r="B142" t="str">
            <v>Percha de un puesto tipo pesado</v>
          </cell>
          <cell r="C142" t="str">
            <v>UND</v>
          </cell>
          <cell r="D142">
            <v>21000</v>
          </cell>
          <cell r="E142">
            <v>4763.7109375</v>
          </cell>
          <cell r="F142">
            <v>937.5</v>
          </cell>
        </row>
        <row r="143">
          <cell r="A143">
            <v>172</v>
          </cell>
          <cell r="B143" t="str">
            <v>Pintura trafico amarillo</v>
          </cell>
          <cell r="C143" t="str">
            <v>GALON</v>
          </cell>
          <cell r="D143">
            <v>150000</v>
          </cell>
          <cell r="E143">
            <v>158688.75</v>
          </cell>
          <cell r="F143">
            <v>130000.00000000001</v>
          </cell>
        </row>
        <row r="144">
          <cell r="A144">
            <v>174</v>
          </cell>
          <cell r="B144" t="str">
            <v>Pintura trafico negro</v>
          </cell>
          <cell r="C144" t="str">
            <v>GALON</v>
          </cell>
          <cell r="D144">
            <v>150000</v>
          </cell>
          <cell r="E144">
            <v>158688.75</v>
          </cell>
          <cell r="F144">
            <v>130000.00000000001</v>
          </cell>
        </row>
        <row r="145">
          <cell r="A145">
            <v>176</v>
          </cell>
          <cell r="B145" t="str">
            <v>Plantillas para letreros</v>
          </cell>
          <cell r="C145" t="str">
            <v>UND</v>
          </cell>
          <cell r="D145">
            <v>50000</v>
          </cell>
          <cell r="E145">
            <v>1322.40625</v>
          </cell>
          <cell r="F145">
            <v>729.16666666666674</v>
          </cell>
        </row>
        <row r="146">
          <cell r="A146">
            <v>178</v>
          </cell>
          <cell r="B146" t="str">
            <v>Poste met. en T en tuberia de 2 7/8" x 3mts</v>
          </cell>
          <cell r="C146" t="str">
            <v>UND</v>
          </cell>
          <cell r="D146">
            <v>200000</v>
          </cell>
          <cell r="E146">
            <v>25434.270833333332</v>
          </cell>
          <cell r="F146">
            <v>3854.166666666667</v>
          </cell>
        </row>
        <row r="147">
          <cell r="A147">
            <v>306</v>
          </cell>
          <cell r="B147" t="str">
            <v>Poste met en acero de 18 mts x 1050 kg f</v>
          </cell>
          <cell r="C147" t="str">
            <v>UND</v>
          </cell>
          <cell r="D147">
            <v>4555320</v>
          </cell>
          <cell r="E147">
            <v>212337.96875</v>
          </cell>
          <cell r="F147">
            <v>87812.5</v>
          </cell>
        </row>
        <row r="148">
          <cell r="A148">
            <v>180</v>
          </cell>
          <cell r="B148" t="str">
            <v>Poste de 14 mts x 1050 kg</v>
          </cell>
          <cell r="C148" t="str">
            <v>UND</v>
          </cell>
          <cell r="D148">
            <v>1300000</v>
          </cell>
          <cell r="E148">
            <v>237809.6875</v>
          </cell>
          <cell r="F148">
            <v>485416.66666666669</v>
          </cell>
        </row>
        <row r="149">
          <cell r="A149">
            <v>182</v>
          </cell>
          <cell r="B149" t="str">
            <v>Poste de 12 mts x 1050 kg</v>
          </cell>
          <cell r="C149" t="str">
            <v>UND</v>
          </cell>
          <cell r="D149">
            <v>950000</v>
          </cell>
          <cell r="E149">
            <v>135322.890625</v>
          </cell>
          <cell r="F149">
            <v>237916.66666666666</v>
          </cell>
        </row>
        <row r="150">
          <cell r="A150">
            <v>184</v>
          </cell>
          <cell r="B150" t="str">
            <v>Prensahilos en platina de 1 1/2" x 3/8"</v>
          </cell>
          <cell r="C150" t="str">
            <v>UND</v>
          </cell>
          <cell r="D150">
            <v>9860</v>
          </cell>
          <cell r="E150">
            <v>3306.015625</v>
          </cell>
          <cell r="F150">
            <v>625</v>
          </cell>
        </row>
        <row r="151">
          <cell r="A151">
            <v>186</v>
          </cell>
          <cell r="B151" t="str">
            <v>Riostra en angulo 3" x 1/4" x 4 mts</v>
          </cell>
          <cell r="C151" t="str">
            <v>UND</v>
          </cell>
          <cell r="D151">
            <v>180000</v>
          </cell>
          <cell r="E151">
            <v>40367.356770833328</v>
          </cell>
          <cell r="F151">
            <v>16875</v>
          </cell>
        </row>
        <row r="152">
          <cell r="A152">
            <v>258</v>
          </cell>
          <cell r="B152" t="str">
            <v>Sello VERT/HOR 4" Al</v>
          </cell>
          <cell r="C152" t="str">
            <v>UND</v>
          </cell>
          <cell r="D152">
            <v>430468</v>
          </cell>
          <cell r="E152">
            <v>29573.125</v>
          </cell>
          <cell r="F152">
            <v>3854.166666666667</v>
          </cell>
        </row>
        <row r="153">
          <cell r="A153">
            <v>188</v>
          </cell>
          <cell r="B153" t="str">
            <v>Sika</v>
          </cell>
          <cell r="C153" t="str">
            <v>KG</v>
          </cell>
          <cell r="D153">
            <v>8000</v>
          </cell>
          <cell r="E153">
            <v>661.203125</v>
          </cell>
          <cell r="F153">
            <v>41.666666666666664</v>
          </cell>
        </row>
        <row r="154">
          <cell r="A154">
            <v>190</v>
          </cell>
          <cell r="B154" t="str">
            <v>Soldadura Cadwell de 90 gr</v>
          </cell>
          <cell r="C154" t="str">
            <v>UND</v>
          </cell>
          <cell r="D154">
            <v>12780</v>
          </cell>
          <cell r="E154">
            <v>9515.9244791666661</v>
          </cell>
          <cell r="F154">
            <v>1666.6666666666665</v>
          </cell>
        </row>
        <row r="155">
          <cell r="A155">
            <v>192</v>
          </cell>
          <cell r="B155" t="str">
            <v>Tablero de distribucion de 4 motores + 2R</v>
          </cell>
          <cell r="C155" t="str">
            <v>UND</v>
          </cell>
          <cell r="D155">
            <v>30282960</v>
          </cell>
          <cell r="E155">
            <v>852200.9375</v>
          </cell>
          <cell r="F155">
            <v>300000</v>
          </cell>
        </row>
        <row r="156">
          <cell r="A156">
            <v>286</v>
          </cell>
          <cell r="B156" t="str">
            <v>Tablero de distribucion de 5 motores + 2R</v>
          </cell>
          <cell r="C156" t="str">
            <v>UND</v>
          </cell>
          <cell r="D156">
            <v>31831560</v>
          </cell>
          <cell r="E156">
            <v>852200.9375</v>
          </cell>
          <cell r="F156">
            <v>300000</v>
          </cell>
        </row>
        <row r="157">
          <cell r="A157">
            <v>288</v>
          </cell>
          <cell r="B157" t="str">
            <v>Tablero de distribucion de 6 motores + 2R</v>
          </cell>
          <cell r="C157" t="str">
            <v>UND</v>
          </cell>
          <cell r="D157">
            <v>37219760</v>
          </cell>
          <cell r="E157">
            <v>852200.9375</v>
          </cell>
          <cell r="F157">
            <v>300000</v>
          </cell>
        </row>
        <row r="158">
          <cell r="A158">
            <v>290</v>
          </cell>
          <cell r="B158" t="str">
            <v xml:space="preserve">Tablero de distribucion inst. i/o desinst </v>
          </cell>
          <cell r="C158" t="str">
            <v>UND</v>
          </cell>
          <cell r="D158">
            <v>0</v>
          </cell>
          <cell r="E158">
            <v>852200.9375</v>
          </cell>
          <cell r="F158">
            <v>300000</v>
          </cell>
        </row>
        <row r="159">
          <cell r="A159">
            <v>194</v>
          </cell>
          <cell r="B159" t="str">
            <v>Tapa en angulo de 3/16"</v>
          </cell>
          <cell r="C159" t="str">
            <v>UND</v>
          </cell>
          <cell r="D159">
            <v>180000</v>
          </cell>
          <cell r="E159">
            <v>52408.046875</v>
          </cell>
          <cell r="F159">
            <v>2500</v>
          </cell>
        </row>
        <row r="160">
          <cell r="A160">
            <v>196</v>
          </cell>
          <cell r="B160" t="str">
            <v>Tensor para guaya de 5/16</v>
          </cell>
          <cell r="C160" t="str">
            <v>UND</v>
          </cell>
          <cell r="D160">
            <v>2500</v>
          </cell>
          <cell r="E160">
            <v>739.328125</v>
          </cell>
          <cell r="F160">
            <v>83.333333333333329</v>
          </cell>
        </row>
        <row r="161">
          <cell r="A161">
            <v>268</v>
          </cell>
          <cell r="B161" t="str">
            <v>Terminal premoldeado tipo exterior QTII</v>
          </cell>
          <cell r="C161" t="str">
            <v>UND</v>
          </cell>
          <cell r="D161">
            <v>334253</v>
          </cell>
          <cell r="E161">
            <v>229245.46875</v>
          </cell>
          <cell r="F161">
            <v>5104.166666666667</v>
          </cell>
        </row>
        <row r="162">
          <cell r="A162">
            <v>270</v>
          </cell>
          <cell r="B162" t="str">
            <v>Terminal vastago para 1/0</v>
          </cell>
          <cell r="C162" t="str">
            <v>UND</v>
          </cell>
          <cell r="D162">
            <v>263204</v>
          </cell>
          <cell r="E162">
            <v>152830.3125</v>
          </cell>
          <cell r="F162">
            <v>5104.166666666667</v>
          </cell>
        </row>
        <row r="163">
          <cell r="A163">
            <v>198</v>
          </cell>
          <cell r="B163" t="str">
            <v>Tornillo de cariaje de 2" x 5/8"</v>
          </cell>
          <cell r="C163" t="str">
            <v>UND</v>
          </cell>
          <cell r="D163">
            <v>2668</v>
          </cell>
          <cell r="E163">
            <v>369.6640625</v>
          </cell>
          <cell r="F163">
            <v>41.666666666666664</v>
          </cell>
        </row>
        <row r="164">
          <cell r="A164">
            <v>200</v>
          </cell>
          <cell r="B164" t="str">
            <v>Tornillo de cobre de 5/16</v>
          </cell>
          <cell r="C164" t="str">
            <v>UND</v>
          </cell>
          <cell r="D164">
            <v>1200</v>
          </cell>
          <cell r="E164">
            <v>3306.015625</v>
          </cell>
          <cell r="F164">
            <v>41.666666666666664</v>
          </cell>
        </row>
        <row r="165">
          <cell r="A165">
            <v>202</v>
          </cell>
          <cell r="B165" t="str">
            <v>Transformador de 75 kva 34500/440</v>
          </cell>
          <cell r="C165" t="str">
            <v>UND</v>
          </cell>
          <cell r="D165">
            <v>0</v>
          </cell>
          <cell r="E165">
            <v>448280.3125</v>
          </cell>
          <cell r="F165">
            <v>254166.66666666672</v>
          </cell>
        </row>
        <row r="166">
          <cell r="A166">
            <v>204</v>
          </cell>
          <cell r="B166" t="str">
            <v>Transformador de 112.5 kva 34500/440</v>
          </cell>
          <cell r="C166" t="str">
            <v>UND</v>
          </cell>
          <cell r="D166">
            <v>0</v>
          </cell>
          <cell r="E166">
            <v>645363.25520833326</v>
          </cell>
          <cell r="F166">
            <v>294375.00000000006</v>
          </cell>
        </row>
        <row r="167">
          <cell r="A167">
            <v>206</v>
          </cell>
          <cell r="B167" t="str">
            <v>Transformador de 150 kva 34500/440</v>
          </cell>
          <cell r="C167" t="str">
            <v>UND</v>
          </cell>
          <cell r="D167">
            <v>0</v>
          </cell>
          <cell r="E167">
            <v>896560.625</v>
          </cell>
          <cell r="F167">
            <v>307500</v>
          </cell>
        </row>
        <row r="168">
          <cell r="A168">
            <v>208</v>
          </cell>
          <cell r="B168" t="str">
            <v>Transformador de 225 kva 34500/440</v>
          </cell>
          <cell r="C168" t="str">
            <v>UND</v>
          </cell>
          <cell r="D168">
            <v>0</v>
          </cell>
          <cell r="E168">
            <v>915043.828125</v>
          </cell>
          <cell r="F168">
            <v>307500</v>
          </cell>
        </row>
        <row r="169">
          <cell r="A169">
            <v>210</v>
          </cell>
          <cell r="B169" t="str">
            <v>Tubo conduit IMC de 1/2" x 3 mts</v>
          </cell>
          <cell r="C169" t="str">
            <v>ML</v>
          </cell>
          <cell r="D169">
            <v>4938</v>
          </cell>
          <cell r="E169">
            <v>1613.9453125</v>
          </cell>
          <cell r="F169">
            <v>5625.0000000000009</v>
          </cell>
        </row>
        <row r="170">
          <cell r="A170">
            <v>212</v>
          </cell>
          <cell r="B170" t="str">
            <v>Tubo conduit IMC de 3/4" x 3 mts</v>
          </cell>
          <cell r="C170" t="str">
            <v>ML</v>
          </cell>
          <cell r="D170">
            <v>9876</v>
          </cell>
          <cell r="E170">
            <v>2858.2265625</v>
          </cell>
          <cell r="F170">
            <v>5625.0000000000009</v>
          </cell>
        </row>
        <row r="171">
          <cell r="A171">
            <v>214</v>
          </cell>
          <cell r="B171" t="str">
            <v>Tubo conduit IMC de 3" x 3 mts</v>
          </cell>
          <cell r="C171" t="str">
            <v>ML</v>
          </cell>
          <cell r="D171">
            <v>104400</v>
          </cell>
          <cell r="E171">
            <v>16413.776041666664</v>
          </cell>
          <cell r="F171">
            <v>5625.0000000000009</v>
          </cell>
        </row>
        <row r="172">
          <cell r="A172">
            <v>216</v>
          </cell>
          <cell r="B172" t="str">
            <v>Tubo conduit IMC de 4" x 3 mts</v>
          </cell>
          <cell r="C172" t="str">
            <v>ML</v>
          </cell>
          <cell r="D172">
            <v>12773</v>
          </cell>
          <cell r="E172">
            <v>18241.135416666664</v>
          </cell>
          <cell r="F172">
            <v>5625.0000000000009</v>
          </cell>
        </row>
        <row r="173">
          <cell r="A173">
            <v>218</v>
          </cell>
          <cell r="B173" t="str">
            <v>Tubo de PVC 2"</v>
          </cell>
          <cell r="C173" t="str">
            <v>ML</v>
          </cell>
          <cell r="D173">
            <v>13000</v>
          </cell>
          <cell r="E173">
            <v>3597.5546875</v>
          </cell>
          <cell r="F173">
            <v>1458.3333333333335</v>
          </cell>
        </row>
        <row r="174">
          <cell r="A174">
            <v>220</v>
          </cell>
          <cell r="B174" t="str">
            <v>Tubo de PVC 3"</v>
          </cell>
          <cell r="C174" t="str">
            <v>ML</v>
          </cell>
          <cell r="D174">
            <v>16000</v>
          </cell>
          <cell r="E174">
            <v>4180.6328125</v>
          </cell>
          <cell r="F174">
            <v>1458.3333333333335</v>
          </cell>
        </row>
        <row r="175">
          <cell r="A175">
            <v>222</v>
          </cell>
          <cell r="B175" t="str">
            <v>Tubo de PVC 4"</v>
          </cell>
          <cell r="C175" t="str">
            <v>ML</v>
          </cell>
          <cell r="D175">
            <v>19507</v>
          </cell>
          <cell r="E175">
            <v>5346.7890625</v>
          </cell>
          <cell r="F175">
            <v>3020.8333333333335</v>
          </cell>
        </row>
        <row r="176">
          <cell r="A176">
            <v>224</v>
          </cell>
          <cell r="B176" t="str">
            <v>Tuerca de de ojo de 5/8"</v>
          </cell>
          <cell r="C176" t="str">
            <v>UND</v>
          </cell>
          <cell r="D176">
            <v>6051</v>
          </cell>
          <cell r="E176">
            <v>3306.015625</v>
          </cell>
          <cell r="F176">
            <v>604.16666666666674</v>
          </cell>
        </row>
        <row r="177">
          <cell r="A177">
            <v>260</v>
          </cell>
          <cell r="B177" t="str">
            <v>Universal HM 4" Hierro</v>
          </cell>
          <cell r="C177" t="str">
            <v>UND</v>
          </cell>
          <cell r="D177">
            <v>213115</v>
          </cell>
          <cell r="E177">
            <v>22179.84375</v>
          </cell>
          <cell r="F177">
            <v>3020.8333333333335</v>
          </cell>
        </row>
        <row r="178">
          <cell r="A178">
            <v>226</v>
          </cell>
          <cell r="B178" t="str">
            <v>Varilla de 1,5 mts x 5/8"</v>
          </cell>
          <cell r="C178" t="str">
            <v>UND</v>
          </cell>
          <cell r="D178">
            <v>16240</v>
          </cell>
          <cell r="E178">
            <v>4605.1614583333339</v>
          </cell>
          <cell r="F178">
            <v>604.16666666666674</v>
          </cell>
        </row>
        <row r="179">
          <cell r="A179">
            <v>228</v>
          </cell>
          <cell r="B179" t="str">
            <v>Varilla de cobre electrolitico de 2,4 m x 5/8</v>
          </cell>
          <cell r="C179" t="str">
            <v>UND</v>
          </cell>
          <cell r="D179">
            <v>113680</v>
          </cell>
          <cell r="E179">
            <v>14576.953125</v>
          </cell>
          <cell r="F179">
            <v>1354.1666666666665</v>
          </cell>
        </row>
        <row r="180">
          <cell r="A180">
            <v>230</v>
          </cell>
          <cell r="B180" t="str">
            <v xml:space="preserve">Vigueta de concreto </v>
          </cell>
          <cell r="C180" t="str">
            <v>UND</v>
          </cell>
          <cell r="D180">
            <v>25000</v>
          </cell>
          <cell r="E180">
            <v>2915.390625</v>
          </cell>
          <cell r="F180">
            <v>937.5</v>
          </cell>
        </row>
        <row r="181">
          <cell r="A181">
            <v>302</v>
          </cell>
          <cell r="B181" t="str">
            <v>Yugo para estructura</v>
          </cell>
          <cell r="C181" t="str">
            <v>UND</v>
          </cell>
          <cell r="D181">
            <v>82000</v>
          </cell>
          <cell r="E181">
            <v>9527.421875</v>
          </cell>
          <cell r="F181">
            <v>416.66666666666663</v>
          </cell>
        </row>
        <row r="182">
          <cell r="A182">
            <v>294</v>
          </cell>
          <cell r="B182" t="str">
            <v>Aplomada de H</v>
          </cell>
          <cell r="C182" t="str">
            <v>GLB</v>
          </cell>
          <cell r="D182">
            <v>0</v>
          </cell>
          <cell r="E182">
            <v>209632.1875</v>
          </cell>
          <cell r="F182">
            <v>9687.5</v>
          </cell>
        </row>
        <row r="183">
          <cell r="A183">
            <v>232</v>
          </cell>
          <cell r="B183" t="str">
            <v>Escavacion manual en locacion</v>
          </cell>
          <cell r="C183" t="str">
            <v>M3</v>
          </cell>
          <cell r="D183">
            <v>0</v>
          </cell>
          <cell r="E183">
            <v>81630.9375</v>
          </cell>
          <cell r="F183">
            <v>3333.333333333333</v>
          </cell>
        </row>
        <row r="184">
          <cell r="A184">
            <v>234</v>
          </cell>
          <cell r="B184" t="str">
            <v>Relleno y compactacion de terreno</v>
          </cell>
          <cell r="C184" t="str">
            <v>M3</v>
          </cell>
          <cell r="D184">
            <v>0</v>
          </cell>
          <cell r="E184">
            <v>43730.859375</v>
          </cell>
          <cell r="F184">
            <v>1666.6666666666665</v>
          </cell>
        </row>
        <row r="185">
          <cell r="A185">
            <v>236</v>
          </cell>
          <cell r="B185" t="str">
            <v>Despeje de zona de servidumbre</v>
          </cell>
          <cell r="C185" t="str">
            <v>ML</v>
          </cell>
          <cell r="D185">
            <v>0</v>
          </cell>
          <cell r="E185">
            <v>3810.96875</v>
          </cell>
          <cell r="F185">
            <v>208.33333333333331</v>
          </cell>
        </row>
        <row r="186">
          <cell r="A186">
            <v>238</v>
          </cell>
          <cell r="B186" t="str">
            <v>Replanteo linea de 34.5 kv</v>
          </cell>
          <cell r="C186" t="str">
            <v>ML</v>
          </cell>
          <cell r="D186">
            <v>0</v>
          </cell>
          <cell r="E186">
            <v>503.80338541666663</v>
          </cell>
          <cell r="F186">
            <v>208.33333333333331</v>
          </cell>
        </row>
        <row r="187">
          <cell r="A187">
            <v>242</v>
          </cell>
          <cell r="B187" t="str">
            <v>Arrastre de poste 14 mts x 1050 kg</v>
          </cell>
          <cell r="C187" t="str">
            <v>UND</v>
          </cell>
          <cell r="D187">
            <v>0</v>
          </cell>
          <cell r="E187">
            <v>801028.75</v>
          </cell>
          <cell r="F187">
            <v>231250</v>
          </cell>
        </row>
        <row r="188">
          <cell r="A188">
            <v>0</v>
          </cell>
          <cell r="B188">
            <v>0</v>
          </cell>
          <cell r="C188">
            <v>0</v>
          </cell>
          <cell r="D188">
            <v>0</v>
          </cell>
          <cell r="E188">
            <v>0</v>
          </cell>
          <cell r="F188">
            <v>0</v>
          </cell>
        </row>
      </sheetData>
      <sheetData sheetId="2"/>
      <sheetData sheetId="3"/>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sumen"/>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Estado Resumen"/>
      <sheetName val="EST.VÍA CRITERIO TECNICO"/>
      <sheetName val="ESTADO RED"/>
      <sheetName val="CARRETERAS"/>
      <sheetName val="GENERALIDADES "/>
      <sheetName val="items"/>
      <sheetName val="PR 1"/>
      <sheetName val="CONT_ADI"/>
      <sheetName val="INDICE"/>
      <sheetName val="5.2"/>
      <sheetName val="BDATOS"/>
      <sheetName val="5094-2003"/>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ATEGIA DE COMUNICACIONES"/>
      <sheetName val="MAPA COMUNICACIONES"/>
      <sheetName val="MAPA COM INTERNAS"/>
      <sheetName val="Plan auditoría"/>
      <sheetName val="PARAMETROS"/>
      <sheetName val="ESTADO VÍA-CRIT.TECNICO"/>
    </sheetNames>
    <sheetDataSet>
      <sheetData sheetId="0">
        <row r="2">
          <cell r="A2" t="str">
            <v>1. Manual de Calidad y documentos formales del SGC</v>
          </cell>
        </row>
        <row r="3">
          <cell r="A3" t="str">
            <v>2. Boletines</v>
          </cell>
        </row>
        <row r="4">
          <cell r="A4" t="str">
            <v>3. Cartillas</v>
          </cell>
        </row>
        <row r="5">
          <cell r="A5" t="str">
            <v>4.  Tablero de Indicadores</v>
          </cell>
        </row>
        <row r="6">
          <cell r="A6" t="str">
            <v>5.  Revistas</v>
          </cell>
        </row>
        <row r="7">
          <cell r="A7" t="str">
            <v>6.  Eventos</v>
          </cell>
        </row>
        <row r="8">
          <cell r="A8" t="str">
            <v>7.  Mural,  Carteleras....</v>
          </cell>
        </row>
      </sheetData>
      <sheetData sheetId="1" refreshError="1"/>
      <sheetData sheetId="2" refreshError="1"/>
      <sheetData sheetId="3" refreshError="1"/>
      <sheetData sheetId="4" refreshError="1"/>
      <sheetData sheetId="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mbientes "/>
      <sheetName val="Formato"/>
      <sheetName val="Hoja1"/>
      <sheetName val="Resumen "/>
      <sheetName val="Borrador "/>
      <sheetName val="401"/>
      <sheetName val="402"/>
      <sheetName val="502"/>
      <sheetName val="602"/>
      <sheetName val="701"/>
      <sheetName val="702"/>
      <sheetName val="802"/>
      <sheetName val="902"/>
      <sheetName val="1002"/>
      <sheetName val="1201"/>
      <sheetName val="1102"/>
      <sheetName val="1802"/>
      <sheetName val="1402-1502"/>
      <sheetName val="1902"/>
      <sheetName val="1501"/>
      <sheetName val="Cocina "/>
      <sheetName val="Baños"/>
      <sheetName val="Enchapes"/>
      <sheetName val="Pisos"/>
      <sheetName val="Carpinteria Madera"/>
      <sheetName val="Carpinteria Metalica "/>
      <sheetName val="ESTADO VÍA-CRIT.TECNICO"/>
      <sheetName val="PROGRAMA"/>
      <sheetName val="Hoja3"/>
      <sheetName val="Estado Resumen"/>
      <sheetName val="PU (2)"/>
    </sheetNames>
    <sheetDataSet>
      <sheetData sheetId="0" refreshError="1"/>
      <sheetData sheetId="1" refreshError="1">
        <row r="453">
          <cell r="B453" t="str">
            <v>-</v>
          </cell>
        </row>
        <row r="454">
          <cell r="B454" t="str">
            <v>Mueble de baño Típico</v>
          </cell>
        </row>
        <row r="455">
          <cell r="B455" t="str">
            <v xml:space="preserve">Mueble de baño Madera </v>
          </cell>
        </row>
        <row r="456">
          <cell r="B456" t="str">
            <v xml:space="preserve">Mueble de baño para 2 lavamanos con caracteristicas tipicas </v>
          </cell>
        </row>
        <row r="457">
          <cell r="B457" t="str">
            <v>Mueble de baño Opcion 3</v>
          </cell>
        </row>
        <row r="458">
          <cell r="B458" t="str">
            <v>Mueble de baño Opcion 4</v>
          </cell>
        </row>
        <row r="459">
          <cell r="B459" t="str">
            <v>Mueble de baño Opcion 5</v>
          </cell>
        </row>
        <row r="460">
          <cell r="B460" t="str">
            <v>Mueble de baño Opcion 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RESULTADOS"/>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311.1P"/>
      <sheetName val="701.2P"/>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Hoja1 (2)"/>
      <sheetName val="Hoja2 (2)"/>
      <sheetName val="Hoja3 (2)"/>
      <sheetName val="Hoja1"/>
      <sheetName val="Hoja2"/>
      <sheetName val="Hoja3"/>
      <sheetName val="ANALISIS RESULTADOS"/>
    </sheetNames>
    <sheetDataSet>
      <sheetData sheetId="0"/>
      <sheetData sheetId="1">
        <row r="7">
          <cell r="A7" t="str">
            <v>Acero A-36 para estructura metalica</v>
          </cell>
        </row>
      </sheetData>
      <sheetData sheetId="2">
        <row r="7">
          <cell r="A7" t="str">
            <v>Aspersor manual</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BARRIOS"/>
      <sheetName val="PRESUPUESTO"/>
      <sheetName val="PRES.BARRIOS GRUPO I"/>
      <sheetName val="PRES.BARRIOS GRUPO II"/>
      <sheetName val="CONSOLIDADO"/>
      <sheetName val="1,01"/>
      <sheetName val="1,02"/>
      <sheetName val="1,03"/>
      <sheetName val="1,04"/>
      <sheetName val="1,05"/>
      <sheetName val="1,06"/>
      <sheetName val="1,07"/>
      <sheetName val="1,08"/>
      <sheetName val="1,09"/>
      <sheetName val="1,10"/>
      <sheetName val="1,11"/>
      <sheetName val="1,12"/>
      <sheetName val="1,13"/>
      <sheetName val="2,01"/>
      <sheetName val="2,02"/>
      <sheetName val="2,03"/>
      <sheetName val="2,04"/>
      <sheetName val="2,05"/>
      <sheetName val="2,06"/>
      <sheetName val="3,01"/>
      <sheetName val="3,02 "/>
      <sheetName val="3,03"/>
      <sheetName val="3,04"/>
      <sheetName val="3,05"/>
      <sheetName val="3,06"/>
      <sheetName val="3,07"/>
      <sheetName val="3,08"/>
      <sheetName val="3,09"/>
      <sheetName val="3,10"/>
      <sheetName val="4,01"/>
      <sheetName val="5,01"/>
      <sheetName val="5,02"/>
      <sheetName val="5,03"/>
      <sheetName val="5,04"/>
      <sheetName val="5,05"/>
      <sheetName val="5,06"/>
      <sheetName val="5,07"/>
      <sheetName val="5,08"/>
      <sheetName val="5,09"/>
      <sheetName val="5,10"/>
      <sheetName val="5,11"/>
      <sheetName val="6,01"/>
      <sheetName val="6,02"/>
      <sheetName val="6,03"/>
      <sheetName val="6,04"/>
      <sheetName val="6,05"/>
      <sheetName val="6,06"/>
      <sheetName val="7,01"/>
      <sheetName val="8,01"/>
      <sheetName val="9,01 "/>
      <sheetName val="10,01"/>
      <sheetName val="10,02"/>
      <sheetName val="11,01"/>
      <sheetName val="12,01"/>
      <sheetName val="12,02"/>
      <sheetName val="12,03"/>
      <sheetName val="12,04"/>
      <sheetName val="12,05"/>
      <sheetName val="12,06"/>
      <sheetName val="12,07"/>
      <sheetName val="MT"/>
      <sheetName val="EQ"/>
      <sheetName val="TR"/>
      <sheetName val="M.O."/>
      <sheetName val="PRESUPUESTO MANTENIMIENTO Y ADE"/>
      <sheetName val="PRECIOS"/>
      <sheetName val="otros"/>
    </sheetNames>
    <sheetDataSet>
      <sheetData sheetId="0">
        <row r="12">
          <cell r="B12" t="str">
            <v>ÍTEM</v>
          </cell>
        </row>
      </sheetData>
      <sheetData sheetId="1">
        <row r="12">
          <cell r="B12" t="str">
            <v>ÍTEM</v>
          </cell>
        </row>
        <row r="13">
          <cell r="B13">
            <v>1</v>
          </cell>
          <cell r="C13" t="str">
            <v>PRELIMINARES</v>
          </cell>
        </row>
        <row r="14">
          <cell r="B14">
            <v>1.01</v>
          </cell>
          <cell r="C14" t="str">
            <v>DESMONTE MODULO CERRAMIENTO MALLA ESLABONADA</v>
          </cell>
          <cell r="G14" t="str">
            <v>M2</v>
          </cell>
        </row>
        <row r="15">
          <cell r="B15">
            <v>1.02</v>
          </cell>
          <cell r="C15" t="str">
            <v>DESMONTE DE ESTRUCTURA DEPORTIVA 1</v>
          </cell>
          <cell r="G15" t="str">
            <v xml:space="preserve"> UND </v>
          </cell>
        </row>
        <row r="16">
          <cell r="B16">
            <v>1.03</v>
          </cell>
          <cell r="C16" t="str">
            <v>DESMONTE DE ESTRUCTURA DEPORTIVA 2</v>
          </cell>
          <cell r="G16" t="str">
            <v>UND</v>
          </cell>
        </row>
        <row r="17">
          <cell r="B17">
            <v>1.04</v>
          </cell>
          <cell r="C17" t="str">
            <v>DESMONTE DE CUBIERTA EN TEJA METÁLICA</v>
          </cell>
          <cell r="G17" t="str">
            <v>M2</v>
          </cell>
        </row>
        <row r="18">
          <cell r="B18">
            <v>1.05</v>
          </cell>
          <cell r="C18" t="str">
            <v>DEMOLISION CANALETA EN CONCRETO</v>
          </cell>
          <cell r="G18" t="str">
            <v>ML</v>
          </cell>
        </row>
        <row r="19">
          <cell r="B19">
            <v>1.06</v>
          </cell>
          <cell r="C19" t="str">
            <v>DESMONTE DE JUEGO INFANTIL</v>
          </cell>
          <cell r="G19" t="str">
            <v>UND</v>
          </cell>
        </row>
        <row r="20">
          <cell r="B20">
            <v>1.07</v>
          </cell>
          <cell r="C20" t="str">
            <v>DESMONTE APARATO GIMNASIO AL AIRE LIBRE</v>
          </cell>
          <cell r="G20" t="str">
            <v>UND</v>
          </cell>
        </row>
        <row r="21">
          <cell r="B21">
            <v>1.08</v>
          </cell>
          <cell r="C21" t="str">
            <v>DESMONTE DE TABLEROS DE BALONCESTO</v>
          </cell>
          <cell r="G21" t="str">
            <v>UND</v>
          </cell>
        </row>
        <row r="22">
          <cell r="B22">
            <v>1.0900000000000001</v>
          </cell>
          <cell r="C22" t="str">
            <v>DESMONTE DE GRAMA SINTETICA</v>
          </cell>
          <cell r="G22" t="str">
            <v>M2</v>
          </cell>
        </row>
        <row r="23">
          <cell r="B23">
            <v>1.1000000000000001</v>
          </cell>
          <cell r="C23" t="str">
            <v>DEMOLISION DE PISOS EN CONCRETO E=0,10 M</v>
          </cell>
          <cell r="G23" t="str">
            <v>M2</v>
          </cell>
        </row>
        <row r="24">
          <cell r="B24">
            <v>1.1100000000000001</v>
          </cell>
          <cell r="C24" t="str">
            <v>DEMOLISION DE MAMPOSTERIA</v>
          </cell>
          <cell r="G24" t="str">
            <v>M2</v>
          </cell>
        </row>
        <row r="25">
          <cell r="B25">
            <v>1.1200000000000001</v>
          </cell>
          <cell r="C25" t="str">
            <v>LAVADO DE SUPERFICIE DE ESCENARIO DEPORTIVO</v>
          </cell>
          <cell r="G25" t="str">
            <v>M2</v>
          </cell>
        </row>
        <row r="26">
          <cell r="B26">
            <v>1.1299999999999999</v>
          </cell>
          <cell r="C26" t="str">
            <v>DESCAPOTE</v>
          </cell>
          <cell r="G26" t="str">
            <v>M2</v>
          </cell>
        </row>
        <row r="28">
          <cell r="B28">
            <v>2</v>
          </cell>
          <cell r="C28" t="str">
            <v>MOVIMIENTO DE TIERRAS</v>
          </cell>
        </row>
        <row r="29">
          <cell r="B29">
            <v>2.0099999999999998</v>
          </cell>
          <cell r="C29" t="str">
            <v>SUMINISTRO EN INSTALACION DE RELLENO ORGANICO</v>
          </cell>
          <cell r="G29" t="str">
            <v>M3</v>
          </cell>
        </row>
        <row r="30">
          <cell r="B30">
            <v>2.02</v>
          </cell>
          <cell r="C30" t="str">
            <v>NIVELACION Y CONFORMACION DE SUPERFICIE</v>
          </cell>
          <cell r="G30" t="str">
            <v>M2</v>
          </cell>
        </row>
        <row r="31">
          <cell r="B31">
            <v>2.0299999999999998</v>
          </cell>
          <cell r="C31" t="str">
            <v>RELLENO COMPACTADO</v>
          </cell>
          <cell r="G31" t="str">
            <v>M3</v>
          </cell>
        </row>
        <row r="32">
          <cell r="B32">
            <v>2.04</v>
          </cell>
          <cell r="C32" t="str">
            <v>EXCAVACION MECANICA MATERIAL COMUN</v>
          </cell>
          <cell r="G32" t="str">
            <v>M3</v>
          </cell>
        </row>
        <row r="33">
          <cell r="B33">
            <v>2.0499999999999998</v>
          </cell>
          <cell r="C33" t="str">
            <v>EXCAVACION MANUAL MATERIAL COMUN</v>
          </cell>
          <cell r="G33" t="str">
            <v>M3</v>
          </cell>
        </row>
        <row r="34">
          <cell r="B34">
            <v>2.06</v>
          </cell>
          <cell r="C34" t="str">
            <v>EXCAVACION MATERIAL EN ROCA</v>
          </cell>
          <cell r="G34" t="str">
            <v>M3</v>
          </cell>
        </row>
        <row r="36">
          <cell r="B36">
            <v>3</v>
          </cell>
          <cell r="C36" t="str">
            <v>PISOS</v>
          </cell>
        </row>
        <row r="37">
          <cell r="B37">
            <v>3.01</v>
          </cell>
          <cell r="C37" t="str">
            <v xml:space="preserve">TRATAMIENTO Y SELLADO DE JUNTAS </v>
          </cell>
          <cell r="G37" t="str">
            <v>ML</v>
          </cell>
        </row>
        <row r="38">
          <cell r="B38">
            <v>3.02</v>
          </cell>
          <cell r="C38" t="str">
            <v>SUMINISTRO E INSTALACION ASFALTO EN FRIO E=0,05m</v>
          </cell>
          <cell r="G38" t="str">
            <v>M2</v>
          </cell>
        </row>
        <row r="39">
          <cell r="B39">
            <v>3.03</v>
          </cell>
          <cell r="C39" t="str">
            <v>MORTERO 1:4</v>
          </cell>
          <cell r="G39" t="str">
            <v>M2</v>
          </cell>
        </row>
        <row r="40">
          <cell r="B40">
            <v>3.04</v>
          </cell>
          <cell r="C40" t="str">
            <v xml:space="preserve">CANALETA AGUAS LLUVIAS CONCRETO FUNDIDA EN SITIO 3000 PSI 0.20 X 0.25, INCLUYE TAPA-REJILLA EN CONCRETO PREFABRICADA </v>
          </cell>
          <cell r="G40" t="str">
            <v>ML</v>
          </cell>
        </row>
        <row r="41">
          <cell r="B41">
            <v>3.05</v>
          </cell>
          <cell r="C41" t="str">
            <v>DADOS EN CONCRETO DE 3000 PSI PARA SOPORTE ESTRUCTURA DE CUBIERTA</v>
          </cell>
          <cell r="G41" t="str">
            <v>M3</v>
          </cell>
        </row>
        <row r="42">
          <cell r="B42">
            <v>3.06</v>
          </cell>
          <cell r="C42" t="str">
            <v>BORDILLO CONFINAMIENTO 3000 PSI 0,10M X 0,30M</v>
          </cell>
          <cell r="G42" t="str">
            <v>ML</v>
          </cell>
        </row>
        <row r="43">
          <cell r="B43">
            <v>3.07</v>
          </cell>
          <cell r="C43" t="str">
            <v xml:space="preserve">SUMINISTRO E INSTALACION TAPA EN CONCRETO PARA CANALETA </v>
          </cell>
          <cell r="G43" t="str">
            <v>ML</v>
          </cell>
        </row>
        <row r="44">
          <cell r="B44">
            <v>3.08</v>
          </cell>
          <cell r="C44" t="str">
            <v xml:space="preserve">SUMINISTRO E INSTALACION PISO EN ADOQUIN </v>
          </cell>
          <cell r="G44" t="str">
            <v>M2</v>
          </cell>
        </row>
        <row r="45">
          <cell r="B45">
            <v>3.09</v>
          </cell>
          <cell r="C45" t="str">
            <v>PISO EN CONCRETO 2500 PSI E=0,10M</v>
          </cell>
          <cell r="G45" t="str">
            <v>M2</v>
          </cell>
        </row>
        <row r="46">
          <cell r="B46">
            <v>3.1</v>
          </cell>
          <cell r="C46" t="str">
            <v>SUMINISTRO E INSTALACION DE GRAMA SINTETICA</v>
          </cell>
          <cell r="G46" t="str">
            <v>M2</v>
          </cell>
        </row>
        <row r="48">
          <cell r="B48">
            <v>4</v>
          </cell>
          <cell r="C48" t="str">
            <v>PAÑETES</v>
          </cell>
        </row>
        <row r="49">
          <cell r="B49">
            <v>4.01</v>
          </cell>
          <cell r="C49" t="str">
            <v>PAÑETE EXTERIOR E=0,03</v>
          </cell>
          <cell r="G49" t="str">
            <v>M2</v>
          </cell>
        </row>
        <row r="51">
          <cell r="B51">
            <v>5</v>
          </cell>
          <cell r="C51" t="str">
            <v>CARPINTERIA METÁLICA</v>
          </cell>
        </row>
        <row r="52">
          <cell r="B52">
            <v>5.01</v>
          </cell>
          <cell r="C52" t="str">
            <v>MANTENIMIENTO E INSTALACION DE ESTRUCTURA DEPORTIVA 1</v>
          </cell>
          <cell r="G52" t="str">
            <v>UND</v>
          </cell>
        </row>
        <row r="53">
          <cell r="B53">
            <v>5.0199999999999996</v>
          </cell>
          <cell r="C53" t="str">
            <v>MANTENIMIENTO E INSTALACION DE ESTRUCTURA DEPORTIVA 2</v>
          </cell>
          <cell r="G53" t="str">
            <v>UND</v>
          </cell>
        </row>
        <row r="54">
          <cell r="B54">
            <v>5.03</v>
          </cell>
          <cell r="C54" t="str">
            <v xml:space="preserve">MANTENIMIENTO DE CERRAMIENTO EN MODULO DE MALLA ESLABONADA </v>
          </cell>
          <cell r="G54" t="str">
            <v>M2</v>
          </cell>
        </row>
        <row r="55">
          <cell r="B55">
            <v>5.04</v>
          </cell>
          <cell r="C55" t="str">
            <v xml:space="preserve">MANTENIMIENTO DE CERRAMIENTO EN VARILLA </v>
          </cell>
          <cell r="G55" t="str">
            <v>M2</v>
          </cell>
        </row>
        <row r="56">
          <cell r="B56">
            <v>5.05</v>
          </cell>
          <cell r="C56" t="str">
            <v>SUMINISTRO E INSTALACION MODULO EN MALLA ESLABONADA PARA CERRAMIENTO</v>
          </cell>
          <cell r="G56" t="str">
            <v>M2</v>
          </cell>
        </row>
        <row r="57">
          <cell r="B57">
            <v>5.0599999999999996</v>
          </cell>
          <cell r="C57" t="str">
            <v>MANTENIMIENTO DE ESTRUCTURA METÁLICA DE CUBIERTA (CERCHA)</v>
          </cell>
          <cell r="G57" t="str">
            <v>ML</v>
          </cell>
        </row>
        <row r="58">
          <cell r="B58">
            <v>5.07</v>
          </cell>
          <cell r="C58" t="str">
            <v>MANTENIMIENTO DE ESTRUCTURA METÁLICA DE CUBIERTA (MENSULA)</v>
          </cell>
          <cell r="G58" t="str">
            <v>ML</v>
          </cell>
        </row>
        <row r="59">
          <cell r="B59">
            <v>5.08</v>
          </cell>
          <cell r="C59" t="str">
            <v>MANTENIMIENTO DE ANCLAJE DE ESTRUCTURA METÁLICA DE CUBIERTA (MENSULA)</v>
          </cell>
          <cell r="G59" t="str">
            <v>UN</v>
          </cell>
        </row>
        <row r="60">
          <cell r="B60">
            <v>5.09</v>
          </cell>
          <cell r="C60" t="str">
            <v>SUMINISTRO E INSTALACION DE TABLERO EN ACRILICO (INCLUYE ARO Y MALLA)</v>
          </cell>
          <cell r="G60" t="str">
            <v>UN</v>
          </cell>
        </row>
        <row r="61">
          <cell r="B61">
            <v>5.0999999999999996</v>
          </cell>
          <cell r="C61" t="str">
            <v>POSTES METÁLICOS DE 3" PARA SOPORTE MALLA EN NYLON L=7,5</v>
          </cell>
          <cell r="G61" t="str">
            <v>UN</v>
          </cell>
        </row>
        <row r="62">
          <cell r="B62">
            <v>5.1100000000000003</v>
          </cell>
          <cell r="C62" t="str">
            <v>CERRAMIENTO EN MALLA DE NYLON</v>
          </cell>
          <cell r="G62" t="str">
            <v>M2</v>
          </cell>
        </row>
        <row r="64">
          <cell r="B64">
            <v>6</v>
          </cell>
          <cell r="C64" t="str">
            <v>ACABADOS</v>
          </cell>
        </row>
        <row r="65">
          <cell r="B65">
            <v>6.01</v>
          </cell>
          <cell r="C65" t="str">
            <v>SUMINISTRO E INSTALACION PINTURA PARA CANCHA 2 MANOS</v>
          </cell>
          <cell r="G65" t="str">
            <v>M2</v>
          </cell>
        </row>
        <row r="66">
          <cell r="B66">
            <v>6.02</v>
          </cell>
          <cell r="C66" t="str">
            <v>DEMARCACION DE CANCHA SEGÚN DISEÑO</v>
          </cell>
          <cell r="G66" t="str">
            <v>ML</v>
          </cell>
        </row>
        <row r="67">
          <cell r="B67">
            <v>6.03</v>
          </cell>
          <cell r="C67" t="str">
            <v>PINTURA PARA EXTERIORES A DOS MANOS</v>
          </cell>
          <cell r="G67" t="str">
            <v>M2</v>
          </cell>
        </row>
        <row r="68">
          <cell r="B68">
            <v>6.04</v>
          </cell>
          <cell r="C68" t="str">
            <v>MAMPOSTERIA EN LADRILLO A LA VISTA</v>
          </cell>
          <cell r="G68" t="str">
            <v>M2</v>
          </cell>
        </row>
        <row r="69">
          <cell r="B69">
            <v>6.05</v>
          </cell>
          <cell r="C69" t="str">
            <v>LAVADO DE MAMPOSTERIA EXISTENTE EN LADRILLO A LA VISTA</v>
          </cell>
          <cell r="G69" t="str">
            <v>M2</v>
          </cell>
        </row>
        <row r="70">
          <cell r="B70">
            <v>6.06</v>
          </cell>
          <cell r="C70" t="str">
            <v>DEMARCACION DE CANCHA EN PISO DE TIERRA SEGÚN DISEÑO</v>
          </cell>
          <cell r="G70" t="str">
            <v>ML</v>
          </cell>
        </row>
        <row r="72">
          <cell r="B72">
            <v>7</v>
          </cell>
          <cell r="C72" t="str">
            <v>CUBIERTAS</v>
          </cell>
        </row>
        <row r="73">
          <cell r="B73">
            <v>7.01</v>
          </cell>
          <cell r="C73" t="str">
            <v xml:space="preserve">SUMINSTRO E INSTALACION DE TEJA TERMOACUSTICA </v>
          </cell>
          <cell r="G73" t="str">
            <v>M2</v>
          </cell>
        </row>
        <row r="75">
          <cell r="B75">
            <v>8</v>
          </cell>
          <cell r="C75" t="str">
            <v>JUEGOS INFANTILES</v>
          </cell>
        </row>
        <row r="76">
          <cell r="B76">
            <v>8.01</v>
          </cell>
          <cell r="C76" t="str">
            <v>SUMINSTRO E INSTALACION DE PARQUE INFANTIL COMPACTO</v>
          </cell>
          <cell r="G76" t="str">
            <v>UND</v>
          </cell>
        </row>
        <row r="78">
          <cell r="B78">
            <v>9</v>
          </cell>
          <cell r="C78" t="str">
            <v>GIMNASIOS AL AIRE LIBRE</v>
          </cell>
        </row>
        <row r="79">
          <cell r="B79">
            <v>9.01</v>
          </cell>
          <cell r="C79" t="str">
            <v>SUMINISTRO E INTALACION DE CIRCUITO BIOSALUDABLE</v>
          </cell>
          <cell r="G79" t="str">
            <v>UND</v>
          </cell>
        </row>
        <row r="81">
          <cell r="B81">
            <v>10</v>
          </cell>
          <cell r="C81" t="str">
            <v>MOBILIARIO URBANO</v>
          </cell>
        </row>
        <row r="82">
          <cell r="B82">
            <v>10.01</v>
          </cell>
          <cell r="C82" t="str">
            <v xml:space="preserve">SUMINISTRO E INSTALACION DE BASURERA TRIPLE EN ACERO INOXIDABLE </v>
          </cell>
          <cell r="G82" t="str">
            <v>UND</v>
          </cell>
        </row>
        <row r="83">
          <cell r="B83">
            <v>10.02</v>
          </cell>
          <cell r="C83" t="str">
            <v>SUMINSTRO E INSTALACION DE BANCAS MODULARES</v>
          </cell>
          <cell r="G83" t="str">
            <v>UND</v>
          </cell>
        </row>
        <row r="85">
          <cell r="B85">
            <v>11</v>
          </cell>
          <cell r="C85" t="str">
            <v>ZONAS VERDES</v>
          </cell>
        </row>
        <row r="86">
          <cell r="B86">
            <v>11.01</v>
          </cell>
          <cell r="C86" t="str">
            <v>SUMINISTRO E INSTALACION DE PRADO JAPONES</v>
          </cell>
          <cell r="G86" t="str">
            <v>M2</v>
          </cell>
        </row>
        <row r="88">
          <cell r="B88">
            <v>12</v>
          </cell>
          <cell r="C88" t="str">
            <v xml:space="preserve">RETIRO DE INFRAESTRUCTURA EXISTENTE </v>
          </cell>
        </row>
        <row r="89">
          <cell r="B89">
            <v>12.01</v>
          </cell>
          <cell r="C89" t="str">
            <v>RETIRO, TRANSPORTE Y ENTREGA EN BODEGA DEL MUNICIPIO DE MODULO CERRAMIENTO MALLA ESLABONADA</v>
          </cell>
          <cell r="G89" t="str">
            <v>M2</v>
          </cell>
        </row>
        <row r="90">
          <cell r="B90">
            <v>12.02</v>
          </cell>
          <cell r="C90" t="str">
            <v>RETIRO, TRANSPORTE Y ENTREGA EN BODEGA DEL MUNICIPIO DE CUBIERTA EN TEJA METÁLICA</v>
          </cell>
          <cell r="G90" t="str">
            <v>M2</v>
          </cell>
        </row>
        <row r="91">
          <cell r="B91">
            <v>12.03</v>
          </cell>
          <cell r="C91" t="str">
            <v>RETIRO, TRANSPORTE Y ENTREGA EN BODEGA DEL MUNICIPIO DE JUEGOS INFANTILES</v>
          </cell>
          <cell r="G91" t="str">
            <v>UND</v>
          </cell>
        </row>
        <row r="92">
          <cell r="B92">
            <v>12.04</v>
          </cell>
          <cell r="C92" t="str">
            <v>RETIRO, TRANSPORTE Y ENTREGA EN BODEGA DEL MUNICIPIO DE APARATOS GIMNASIOS AL AIRE LIBRE</v>
          </cell>
          <cell r="G92" t="str">
            <v>UND</v>
          </cell>
        </row>
        <row r="93">
          <cell r="B93">
            <v>12.05</v>
          </cell>
          <cell r="C93" t="str">
            <v>RETIRO, TRANSPORTE Y ENTREGA EN BODEGA DEL MUNICIPIO DE TABLEROS DE BALONCESTO</v>
          </cell>
          <cell r="G93" t="str">
            <v>UND</v>
          </cell>
        </row>
        <row r="94">
          <cell r="B94">
            <v>12.06</v>
          </cell>
          <cell r="C94" t="str">
            <v>RETIRO, TRANSPORTE Y ENTREGA EN BODEGA DEL MUNICIPIO DE GRAMA SINTETICA</v>
          </cell>
          <cell r="G94" t="str">
            <v>M2</v>
          </cell>
        </row>
        <row r="95">
          <cell r="B95">
            <v>12.07</v>
          </cell>
          <cell r="C95" t="str">
            <v>RETIRO, TRANSPORTE Y DISPOSICION FINAL DE ESCOMBROS</v>
          </cell>
          <cell r="G95" t="str">
            <v>M3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APU"/>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HIERRO"/>
      <sheetName val="4. RESUMEN HIERRO"/>
      <sheetName val="Summary"/>
      <sheetName val="SUB APU"/>
    </sheetNames>
    <sheetDataSet>
      <sheetData sheetId="0"/>
      <sheetData sheetId="1" refreshError="1"/>
      <sheetData sheetId="2"/>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Summary"/>
      <sheetName val="Insum"/>
      <sheetName val="UNITARIOS GENERALES"/>
      <sheetName val="Personalizar"/>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LASIFICACION"/>
      <sheetName val="MANEJO DE QUEJA"/>
      <sheetName val="Manejo de quejas y reclamos"/>
      <sheetName val="ANALISIS RESULTADOS"/>
      <sheetName val="Plan auditoría"/>
      <sheetName val="SUB APU"/>
      <sheetName val="ESTRATEGIA DE COMUNICACIONES"/>
    </sheetNames>
    <sheetDataSet>
      <sheetData sheetId="0">
        <row r="2">
          <cell r="B2" t="str">
            <v>Tiempo de entrega</v>
          </cell>
        </row>
        <row r="3">
          <cell r="B3" t="str">
            <v>Comunicaciones</v>
          </cell>
        </row>
        <row r="4">
          <cell r="B4" t="str">
            <v>Conformidad</v>
          </cell>
        </row>
        <row r="5">
          <cell r="B5" t="str">
            <v>Desempeño</v>
          </cell>
        </row>
        <row r="6">
          <cell r="B6" t="str">
            <v>Competencia</v>
          </cell>
        </row>
        <row r="7">
          <cell r="B7" t="str">
            <v>Cantidad</v>
          </cell>
        </row>
        <row r="8">
          <cell r="B8" t="str">
            <v>Cortesía</v>
          </cell>
        </row>
        <row r="9">
          <cell r="B9" t="str">
            <v>Capacidad</v>
          </cell>
        </row>
        <row r="10">
          <cell r="B10" t="str">
            <v>Orden y limpieza</v>
          </cell>
        </row>
        <row r="11">
          <cell r="B11" t="str">
            <v>Acondicionamiento</v>
          </cell>
        </row>
        <row r="12">
          <cell r="B12" t="str">
            <v>Capacidad</v>
          </cell>
        </row>
        <row r="13">
          <cell r="B13" t="str">
            <v>Tecnología</v>
          </cell>
        </row>
        <row r="14">
          <cell r="B14" t="str">
            <v>Estandarización</v>
          </cell>
        </row>
        <row r="15">
          <cell r="B15" t="str">
            <v>Control de procesos</v>
          </cell>
        </row>
        <row r="16">
          <cell r="B16" t="str">
            <v>Proveedores calificados</v>
          </cell>
        </row>
        <row r="17">
          <cell r="B17" t="str">
            <v>Control de calidad de materiales</v>
          </cell>
        </row>
        <row r="18">
          <cell r="B18" t="str">
            <v>Precio</v>
          </cell>
        </row>
        <row r="19">
          <cell r="B19" t="str">
            <v>Forma de pago</v>
          </cell>
        </row>
        <row r="20">
          <cell r="B20" t="str">
            <v>Descuentos</v>
          </cell>
        </row>
        <row r="21">
          <cell r="B21" t="str">
            <v>Garantías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LISTADO-ÌTEMS"/>
      <sheetName val="PRESUPUESTO"/>
      <sheetName val="BASE"/>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2,01"/>
      <sheetName val="2,02"/>
      <sheetName val="2,03"/>
      <sheetName val="2,04"/>
      <sheetName val="2,05"/>
      <sheetName val="1.02 (14)"/>
      <sheetName val="1.01 (15)"/>
      <sheetName val="1.02 (15)"/>
      <sheetName val="1.01 (16)"/>
      <sheetName val="1.02 (16)"/>
      <sheetName val="1.01 (17)"/>
      <sheetName val="1.02 (17)"/>
      <sheetName val="1.01 (18)"/>
      <sheetName val="1.02 (18)"/>
      <sheetName val="1.01 (19)"/>
      <sheetName val="1.02 (19)"/>
      <sheetName val="1.01 (20)"/>
      <sheetName val="1.02 (20)"/>
      <sheetName val="1.01 (21)"/>
      <sheetName val="1.02 (21)"/>
      <sheetName val="1.01 (22)"/>
      <sheetName val="1.02 (22)"/>
      <sheetName val="1.01 (23)"/>
      <sheetName val="1.02 (23)"/>
      <sheetName val="1.01 (24)"/>
      <sheetName val="1.02 (24)"/>
      <sheetName val="1.01 (25)"/>
      <sheetName val="1.02 (25)"/>
      <sheetName val="1.01 (26)"/>
      <sheetName val="1.02 (26)"/>
      <sheetName val="1.01 (27)"/>
      <sheetName val="1.02 (27)"/>
      <sheetName val="1.01 (28)"/>
      <sheetName val="1.02 (28)"/>
      <sheetName val="1.01 (29)"/>
      <sheetName val="1.02 (29)"/>
      <sheetName val="1.01 (30)"/>
      <sheetName val="1.02 (30)"/>
      <sheetName val="1.01 (31)"/>
      <sheetName val="1.02 (31)"/>
      <sheetName val="1.01 (32)"/>
      <sheetName val="1.02 (32)"/>
      <sheetName val="MANO DE OBRA"/>
      <sheetName val="FP"/>
      <sheetName val="EQUIPOS"/>
      <sheetName val="MATERIALES"/>
      <sheetName val="TRANSPORTE"/>
      <sheetName val="EQUIPO"/>
      <sheetName val="MATERIAL"/>
    </sheetNames>
    <sheetDataSet>
      <sheetData sheetId="0">
        <row r="10">
          <cell r="A10">
            <v>1.01</v>
          </cell>
        </row>
      </sheetData>
      <sheetData sheetId="1">
        <row r="10">
          <cell r="A10">
            <v>1.01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ow r="10">
          <cell r="A10" t="str">
            <v>MO-01</v>
          </cell>
        </row>
      </sheetData>
      <sheetData sheetId="68">
        <row r="10">
          <cell r="A10" t="str">
            <v>MO-01</v>
          </cell>
        </row>
      </sheetData>
      <sheetData sheetId="69">
        <row r="7">
          <cell r="A7" t="str">
            <v>EQ-02</v>
          </cell>
        </row>
      </sheetData>
      <sheetData sheetId="70">
        <row r="6">
          <cell r="A6" t="str">
            <v>MT-100</v>
          </cell>
        </row>
      </sheetData>
      <sheetData sheetId="71">
        <row r="6">
          <cell r="A6" t="str">
            <v>MT-100</v>
          </cell>
        </row>
      </sheetData>
      <sheetData sheetId="72">
        <row r="6">
          <cell r="A6" t="str">
            <v>TR-01</v>
          </cell>
          <cell r="B6" t="str">
            <v>TRANSPORTE DE MATERIAL DE REMOCIÓN</v>
          </cell>
          <cell r="C6" t="str">
            <v>m3k</v>
          </cell>
          <cell r="D6">
            <v>1037.7616179020642</v>
          </cell>
        </row>
        <row r="7">
          <cell r="A7" t="str">
            <v>TR-02</v>
          </cell>
          <cell r="B7" t="str">
            <v xml:space="preserve">TRANSPORTE DE MEZCLA ABIERTA EN FRIO MAF-38 </v>
          </cell>
          <cell r="C7" t="str">
            <v>m3k</v>
          </cell>
          <cell r="D7">
            <v>1037.7616179020642</v>
          </cell>
        </row>
        <row r="8">
          <cell r="A8" t="str">
            <v>TR-03</v>
          </cell>
          <cell r="B8" t="str">
            <v>TRANSPORTE DE MEZCLA DENSA EN CALIENTE MDC-25</v>
          </cell>
          <cell r="C8" t="str">
            <v>m3k</v>
          </cell>
          <cell r="D8">
            <v>1037.7616179020642</v>
          </cell>
        </row>
        <row r="9">
          <cell r="A9" t="str">
            <v>TR-04</v>
          </cell>
          <cell r="B9" t="str">
            <v>TRANSPORTE DE AGREGADO</v>
          </cell>
          <cell r="C9" t="str">
            <v>tkm</v>
          </cell>
          <cell r="D9">
            <v>1037.7616179020642</v>
          </cell>
        </row>
        <row r="10">
          <cell r="A10" t="str">
            <v>TR-05</v>
          </cell>
          <cell r="B10" t="str">
            <v>TRANSPORTE DE AGREGADO PÉTREO</v>
          </cell>
          <cell r="C10" t="str">
            <v>m3k</v>
          </cell>
          <cell r="D10">
            <v>1037.7616179020642</v>
          </cell>
        </row>
        <row r="11">
          <cell r="A11" t="str">
            <v>TR-06</v>
          </cell>
          <cell r="B11" t="str">
            <v>TRANSPORTE DE AGREGADO TIPO LA-1</v>
          </cell>
          <cell r="C11" t="str">
            <v>m3k</v>
          </cell>
          <cell r="D11">
            <v>1037.7616179020642</v>
          </cell>
        </row>
        <row r="12">
          <cell r="A12" t="str">
            <v>TR-07</v>
          </cell>
          <cell r="B12" t="str">
            <v>TRANSPORTE DE AGREGADO TIPO LA-2</v>
          </cell>
          <cell r="C12" t="str">
            <v>m3k</v>
          </cell>
          <cell r="D12">
            <v>1037.7616179020642</v>
          </cell>
        </row>
        <row r="13">
          <cell r="A13" t="str">
            <v>TR-08</v>
          </cell>
          <cell r="B13" t="str">
            <v>TRANSPORTE DE AGREGADO TIPO LA-3</v>
          </cell>
          <cell r="C13" t="str">
            <v>m3k</v>
          </cell>
          <cell r="D13">
            <v>1037.7616179020642</v>
          </cell>
        </row>
        <row r="14">
          <cell r="A14" t="str">
            <v>TR-09</v>
          </cell>
          <cell r="B14" t="str">
            <v>TRANSPORTE DE AGREGADO TIPO LA-4</v>
          </cell>
          <cell r="C14" t="str">
            <v>m3k</v>
          </cell>
          <cell r="D14">
            <v>1037.7616179020642</v>
          </cell>
        </row>
        <row r="15">
          <cell r="A15" t="str">
            <v>TR-10</v>
          </cell>
          <cell r="B15" t="str">
            <v>TRANSPORTE DE AGREGADOS PÉTREOS</v>
          </cell>
          <cell r="C15" t="str">
            <v>m3k</v>
          </cell>
          <cell r="D15">
            <v>1037.7616179020642</v>
          </cell>
        </row>
        <row r="16">
          <cell r="A16" t="str">
            <v>TR-11</v>
          </cell>
          <cell r="B16" t="str">
            <v>TRANSPORTE DE ARENA</v>
          </cell>
          <cell r="C16" t="str">
            <v>m3k</v>
          </cell>
          <cell r="D16">
            <v>1037.7616179020642</v>
          </cell>
        </row>
        <row r="17">
          <cell r="A17" t="str">
            <v>TR-12</v>
          </cell>
          <cell r="B17" t="str">
            <v>TRANSPORTE DE ARENA</v>
          </cell>
          <cell r="C17" t="str">
            <v>m3k</v>
          </cell>
          <cell r="D17">
            <v>1037.7616179020642</v>
          </cell>
        </row>
        <row r="18">
          <cell r="A18" t="str">
            <v>TR-13</v>
          </cell>
          <cell r="B18" t="str">
            <v>TRANSPORTE DE ARENA LAVADA</v>
          </cell>
          <cell r="C18" t="str">
            <v>m3k</v>
          </cell>
          <cell r="D18">
            <v>1037.7616179020642</v>
          </cell>
        </row>
        <row r="19">
          <cell r="A19" t="str">
            <v>TR-14</v>
          </cell>
          <cell r="B19" t="str">
            <v>TRANSPORTE DE BASE GRANULAR &lt; 5 KM</v>
          </cell>
          <cell r="C19" t="str">
            <v>m3k</v>
          </cell>
          <cell r="D19">
            <v>1037.7616179020642</v>
          </cell>
        </row>
        <row r="20">
          <cell r="A20" t="str">
            <v>TR-14</v>
          </cell>
          <cell r="B20" t="str">
            <v>TRANSPORTE DE BASE A DISTANCIAS MAYORES DE 5 KM</v>
          </cell>
          <cell r="C20" t="str">
            <v>m3k</v>
          </cell>
          <cell r="D20">
            <v>1037.7616179020642</v>
          </cell>
        </row>
        <row r="21">
          <cell r="A21" t="str">
            <v>TR-15</v>
          </cell>
          <cell r="B21" t="str">
            <v>TRANSPORTE DE CEMENTO ASFALTICO MODIFICADO CON POLÍMEROS (TODOS LOS TIPOS)</v>
          </cell>
          <cell r="C21" t="str">
            <v>m3k</v>
          </cell>
          <cell r="D21">
            <v>1037.7616179020642</v>
          </cell>
        </row>
        <row r="22">
          <cell r="A22" t="str">
            <v>TR-16</v>
          </cell>
          <cell r="B22" t="str">
            <v>TRANSPORTE DE CONCRETO</v>
          </cell>
          <cell r="C22" t="str">
            <v>m3k</v>
          </cell>
          <cell r="D22">
            <v>1037.7616179020642</v>
          </cell>
        </row>
        <row r="23">
          <cell r="A23" t="str">
            <v>TR-17</v>
          </cell>
          <cell r="B23" t="str">
            <v xml:space="preserve">TRANSPORTE DE CONCRETO </v>
          </cell>
          <cell r="C23" t="str">
            <v>m3k</v>
          </cell>
          <cell r="D23">
            <v>1037.7616179020642</v>
          </cell>
        </row>
        <row r="24">
          <cell r="A24" t="str">
            <v>TR-18</v>
          </cell>
          <cell r="B24" t="str">
            <v>TRANSPORTE DE MATERIAL CRUDO</v>
          </cell>
          <cell r="C24" t="str">
            <v>m3k</v>
          </cell>
          <cell r="D24">
            <v>1037.7616179020642</v>
          </cell>
        </row>
        <row r="25">
          <cell r="A25" t="str">
            <v>TR-19</v>
          </cell>
          <cell r="B25" t="str">
            <v>TRANSPORTE DE MATERIAL CRUDO DE RIO</v>
          </cell>
          <cell r="C25" t="str">
            <v>m3k</v>
          </cell>
          <cell r="D25">
            <v>1037.7616179020642</v>
          </cell>
        </row>
        <row r="26">
          <cell r="A26" t="str">
            <v>TR-20</v>
          </cell>
          <cell r="B26" t="str">
            <v>TRANSPORTE DE MATERIAL DE AFIRMADO</v>
          </cell>
          <cell r="C26" t="str">
            <v>m3k</v>
          </cell>
          <cell r="D26">
            <v>1037.7616179020642</v>
          </cell>
        </row>
        <row r="27">
          <cell r="A27" t="str">
            <v>TR-21</v>
          </cell>
          <cell r="B27" t="str">
            <v>TRANSPORTE DE MATERIAL DE AFIRMADO</v>
          </cell>
          <cell r="C27" t="str">
            <v>m3k</v>
          </cell>
          <cell r="D27">
            <v>1037.7616179020642</v>
          </cell>
        </row>
        <row r="28">
          <cell r="A28" t="str">
            <v>TR-22</v>
          </cell>
          <cell r="B28" t="str">
            <v xml:space="preserve">TRANSPORTE DE MATERIAL DE AFIRMADO DE LA ZONA </v>
          </cell>
          <cell r="C28" t="str">
            <v>m3k</v>
          </cell>
          <cell r="D28">
            <v>1037.7616179020642</v>
          </cell>
        </row>
        <row r="29">
          <cell r="A29" t="str">
            <v>TR-23</v>
          </cell>
          <cell r="B29" t="str">
            <v>TRANSPORTE DE MATERIAL DE BASE</v>
          </cell>
          <cell r="C29" t="str">
            <v>m3k</v>
          </cell>
          <cell r="D29">
            <v>1037.7616179020642</v>
          </cell>
        </row>
        <row r="30">
          <cell r="A30" t="str">
            <v>TR-24</v>
          </cell>
          <cell r="B30" t="str">
            <v>TRANSPORTE DE MATERIAL DE BASE</v>
          </cell>
          <cell r="C30" t="str">
            <v>m3k</v>
          </cell>
          <cell r="D30">
            <v>1037.7616179020642</v>
          </cell>
        </row>
        <row r="31">
          <cell r="A31" t="str">
            <v>TR-25</v>
          </cell>
          <cell r="B31" t="str">
            <v>TRANSPORTE DE MATERIAL DE COBERTURA</v>
          </cell>
          <cell r="C31" t="str">
            <v>m3k</v>
          </cell>
          <cell r="D31">
            <v>1037.7616179020642</v>
          </cell>
        </row>
        <row r="32">
          <cell r="A32" t="str">
            <v>TR-26</v>
          </cell>
          <cell r="B32" t="str">
            <v>TRANSPORTE DE MATERIAL DE DEMOLICIÓN</v>
          </cell>
          <cell r="C32" t="str">
            <v>m3k</v>
          </cell>
          <cell r="D32">
            <v>1037.7616179020642</v>
          </cell>
        </row>
        <row r="33">
          <cell r="A33" t="str">
            <v>TR-27</v>
          </cell>
          <cell r="B33" t="str">
            <v>TRANSPORTE DE MATERIAL DE EXCAVACIÓN</v>
          </cell>
          <cell r="C33" t="str">
            <v>m3k</v>
          </cell>
          <cell r="D33">
            <v>1037.7616179020642</v>
          </cell>
        </row>
        <row r="34">
          <cell r="A34" t="str">
            <v>TR-28</v>
          </cell>
          <cell r="B34" t="str">
            <v>TRANSPORTE DE MATERIAL DE EXCAVACIÓN</v>
          </cell>
          <cell r="C34" t="str">
            <v>m3k</v>
          </cell>
          <cell r="D34">
            <v>1037.7616179020642</v>
          </cell>
        </row>
        <row r="35">
          <cell r="A35" t="str">
            <v>TR-29</v>
          </cell>
          <cell r="B35" t="str">
            <v>TRANSPORTE DE MATERIAL DE REMOCIÓN</v>
          </cell>
          <cell r="C35" t="str">
            <v>m3k</v>
          </cell>
          <cell r="D35">
            <v>1037.7616179020642</v>
          </cell>
        </row>
        <row r="36">
          <cell r="A36" t="str">
            <v>TR-30</v>
          </cell>
          <cell r="B36" t="str">
            <v>TRANSPORTE DE MATERIAL DE SOLADO Y ATRAQUE TUBERÍA DE CONCRETO REFORZADO</v>
          </cell>
          <cell r="C36" t="str">
            <v>m3k</v>
          </cell>
          <cell r="D36">
            <v>1037.7616179020642</v>
          </cell>
        </row>
        <row r="37">
          <cell r="A37" t="str">
            <v>TR-31</v>
          </cell>
          <cell r="B37" t="str">
            <v>TRANSPORTE DE MATERIAL DE SOLDADO Y ATRAQUE</v>
          </cell>
          <cell r="C37" t="str">
            <v>m3k</v>
          </cell>
          <cell r="D37">
            <v>1037.7616179020642</v>
          </cell>
        </row>
        <row r="38">
          <cell r="A38" t="str">
            <v>TR-32</v>
          </cell>
          <cell r="B38" t="str">
            <v xml:space="preserve">TRANSPORTE DE MATERIAL DE SUB BASE CBR=40% </v>
          </cell>
          <cell r="C38" t="str">
            <v>m3k</v>
          </cell>
          <cell r="D38">
            <v>1037.7616179020642</v>
          </cell>
        </row>
        <row r="39">
          <cell r="A39" t="str">
            <v>TR-33</v>
          </cell>
          <cell r="B39" t="str">
            <v>TRANSPORTE DE MATERIAL DE SUBBASE &lt; 5 KM</v>
          </cell>
          <cell r="C39" t="str">
            <v>m3k</v>
          </cell>
          <cell r="D39">
            <v>1037.7616179020642</v>
          </cell>
        </row>
        <row r="40">
          <cell r="A40" t="str">
            <v>TR-33</v>
          </cell>
          <cell r="B40" t="str">
            <v>TRANSPORTE DE MATERIAL DE SUBBASE A DISTANCIAS MAYORES DE 5 KM</v>
          </cell>
          <cell r="C40" t="str">
            <v>m3k</v>
          </cell>
          <cell r="D40">
            <v>1037.7616179020642</v>
          </cell>
        </row>
        <row r="41">
          <cell r="A41" t="str">
            <v>TR-34</v>
          </cell>
          <cell r="B41" t="str">
            <v>TRANSPORTE DE MATERIAL DESMONTADO</v>
          </cell>
          <cell r="C41" t="str">
            <v>tkm</v>
          </cell>
          <cell r="D41">
            <v>1037.7616179020642</v>
          </cell>
        </row>
        <row r="42">
          <cell r="A42" t="str">
            <v>TR-35</v>
          </cell>
          <cell r="B42" t="str">
            <v>TRANSPORTE DE MATERIAL DRENANTE</v>
          </cell>
          <cell r="C42" t="str">
            <v>m3k</v>
          </cell>
          <cell r="D42">
            <v>1037.7616179020642</v>
          </cell>
        </row>
        <row r="43">
          <cell r="A43" t="str">
            <v>TR-36</v>
          </cell>
          <cell r="B43" t="str">
            <v>TRANSPORTE DE MATERIAL FILTRANTE</v>
          </cell>
          <cell r="C43" t="str">
            <v>m3k</v>
          </cell>
          <cell r="D43">
            <v>1037.7616179020642</v>
          </cell>
        </row>
        <row r="44">
          <cell r="A44" t="str">
            <v>TR-37</v>
          </cell>
          <cell r="B44" t="str">
            <v>TRANSPORTE DE MATERIAL FILTRANTE</v>
          </cell>
          <cell r="C44" t="str">
            <v>m3k</v>
          </cell>
          <cell r="D44">
            <v>1037.7616179020642</v>
          </cell>
        </row>
        <row r="45">
          <cell r="A45" t="str">
            <v>TR-38</v>
          </cell>
          <cell r="B45" t="str">
            <v>TRANSPORTE DE MATERIAL FRESADO</v>
          </cell>
          <cell r="C45" t="str">
            <v>m3k</v>
          </cell>
          <cell r="D45">
            <v>1037.7616179020642</v>
          </cell>
        </row>
        <row r="46">
          <cell r="A46" t="str">
            <v>TR-39</v>
          </cell>
          <cell r="B46" t="str">
            <v>TRANSPORTE DE MATERIAL FRESADO</v>
          </cell>
          <cell r="C46" t="str">
            <v>m3k</v>
          </cell>
          <cell r="D46">
            <v>1037.7616179020642</v>
          </cell>
        </row>
        <row r="47">
          <cell r="A47" t="str">
            <v>TR-40</v>
          </cell>
          <cell r="B47" t="str">
            <v>TRANSPORTE DE MATERIAL GRANULAR</v>
          </cell>
          <cell r="C47" t="str">
            <v>m3k</v>
          </cell>
          <cell r="D47">
            <v>1037.7616179020642</v>
          </cell>
        </row>
        <row r="48">
          <cell r="A48" t="str">
            <v>TR-41</v>
          </cell>
          <cell r="B48" t="str">
            <v>TRANSPORTE DE MATERIAL REMOVIDO</v>
          </cell>
          <cell r="C48" t="str">
            <v>m3k</v>
          </cell>
          <cell r="D48">
            <v>1037.7616179020642</v>
          </cell>
        </row>
        <row r="49">
          <cell r="A49" t="str">
            <v>TR-42</v>
          </cell>
          <cell r="B49" t="str">
            <v>TRANSPORTE DE MATERIAL SELECCIONADO PARA RELLENO</v>
          </cell>
          <cell r="C49" t="str">
            <v>m3k</v>
          </cell>
          <cell r="D49">
            <v>1037.7616179020642</v>
          </cell>
        </row>
        <row r="50">
          <cell r="A50" t="str">
            <v>TR-43</v>
          </cell>
          <cell r="B50" t="str">
            <v>TRANSPORTE DE MATERIAL TRASLADADO</v>
          </cell>
          <cell r="C50" t="str">
            <v>tkm</v>
          </cell>
          <cell r="D50">
            <v>1037.7616179020642</v>
          </cell>
        </row>
        <row r="51">
          <cell r="A51" t="str">
            <v>TR-44</v>
          </cell>
          <cell r="B51" t="str">
            <v>TRANSPORTE DE MATERIAL TRITURADO</v>
          </cell>
          <cell r="C51" t="str">
            <v>m3k</v>
          </cell>
          <cell r="D51">
            <v>1037.7616179020642</v>
          </cell>
        </row>
        <row r="52">
          <cell r="A52" t="str">
            <v>TR-45</v>
          </cell>
          <cell r="B52" t="str">
            <v>TRANSPORTE DE MATERIAL TRITURADO PARA FILTROS</v>
          </cell>
          <cell r="C52" t="str">
            <v>m3k</v>
          </cell>
          <cell r="D52">
            <v>1037.7616179020642</v>
          </cell>
        </row>
        <row r="53">
          <cell r="A53" t="str">
            <v>TR-46</v>
          </cell>
          <cell r="B53" t="str">
            <v>TRANSPORTE DE MATERIALES</v>
          </cell>
          <cell r="C53" t="str">
            <v>m3t</v>
          </cell>
          <cell r="D53">
            <v>1037.7616179020642</v>
          </cell>
        </row>
        <row r="54">
          <cell r="A54" t="str">
            <v>TR-47</v>
          </cell>
          <cell r="B54" t="str">
            <v>TRANSPORTE DE MATERIALES</v>
          </cell>
          <cell r="C54" t="str">
            <v>m3t</v>
          </cell>
          <cell r="D54">
            <v>1037.7616179020642</v>
          </cell>
        </row>
        <row r="55">
          <cell r="A55" t="str">
            <v>TR-48</v>
          </cell>
          <cell r="B55" t="str">
            <v>TRANSPORTE DE MATERIALES SELECCIONADOS</v>
          </cell>
          <cell r="C55" t="str">
            <v>m3k</v>
          </cell>
          <cell r="D55">
            <v>1037.7616179020642</v>
          </cell>
        </row>
        <row r="56">
          <cell r="A56" t="str">
            <v>TR-49</v>
          </cell>
          <cell r="B56" t="str">
            <v>TRANSPORTE DE MEZCLA</v>
          </cell>
          <cell r="C56" t="str">
            <v>m3k</v>
          </cell>
          <cell r="D56">
            <v>1037.7616179020642</v>
          </cell>
        </row>
        <row r="57">
          <cell r="A57" t="str">
            <v>TR-50</v>
          </cell>
          <cell r="B57" t="str">
            <v>TRANSPORTE DE MEZCLA ABIERTA EN CALIENTE MAC-75</v>
          </cell>
          <cell r="C57" t="str">
            <v>m3k</v>
          </cell>
          <cell r="D57">
            <v>1037.7616179020642</v>
          </cell>
        </row>
        <row r="58">
          <cell r="A58" t="str">
            <v>TR-51</v>
          </cell>
          <cell r="B58" t="str">
            <v>TRANSPORTE DE MEZCLA ABIERTA EN CALIENTE MAC-63</v>
          </cell>
          <cell r="C58" t="str">
            <v>m3k</v>
          </cell>
          <cell r="D58">
            <v>1037.7616179020642</v>
          </cell>
        </row>
        <row r="59">
          <cell r="A59" t="str">
            <v>TR-52</v>
          </cell>
          <cell r="B59" t="str">
            <v>TRANSPORTE DE MEZCLA ABIERTA EN CALIENTE MAC-50</v>
          </cell>
          <cell r="C59" t="str">
            <v>m3k</v>
          </cell>
          <cell r="D59">
            <v>1037.7616179020642</v>
          </cell>
        </row>
        <row r="60">
          <cell r="A60" t="str">
            <v>TR-53</v>
          </cell>
          <cell r="B60" t="str">
            <v>TRANSPORTE DE MEZCLA ABIERTA EN FRIO MAF-25</v>
          </cell>
          <cell r="C60" t="str">
            <v>m3k</v>
          </cell>
          <cell r="D60">
            <v>1037.7616179020642</v>
          </cell>
        </row>
        <row r="61">
          <cell r="A61" t="str">
            <v>TR-54</v>
          </cell>
          <cell r="B61" t="str">
            <v>TRANSPORTE DE MEZCLA DE CONCRETO</v>
          </cell>
          <cell r="C61" t="str">
            <v>m3k</v>
          </cell>
          <cell r="D61">
            <v>1037.7616179020642</v>
          </cell>
        </row>
        <row r="62">
          <cell r="A62" t="str">
            <v>TR-55</v>
          </cell>
          <cell r="B62" t="str">
            <v>TRANSPORTE DE MEZCLA DENSA EN CALIENTE MDC-10</v>
          </cell>
          <cell r="C62" t="str">
            <v>m3k</v>
          </cell>
          <cell r="D62">
            <v>1037.7616179020642</v>
          </cell>
        </row>
        <row r="63">
          <cell r="A63" t="str">
            <v>TR-56</v>
          </cell>
          <cell r="B63" t="str">
            <v>TRANSPORTE DE MEZCLA DENSA EN CALIENTE MDC-19</v>
          </cell>
          <cell r="C63" t="str">
            <v>m3k</v>
          </cell>
          <cell r="D63">
            <v>1037.7616179020642</v>
          </cell>
        </row>
        <row r="64">
          <cell r="A64" t="str">
            <v>TR-57</v>
          </cell>
          <cell r="B64" t="str">
            <v>TRANSPORTE DE MEZCLA DENSA EN FRIO MDF-25</v>
          </cell>
          <cell r="C64" t="str">
            <v>m3k</v>
          </cell>
          <cell r="D64">
            <v>1037.7616179020642</v>
          </cell>
        </row>
        <row r="65">
          <cell r="A65" t="str">
            <v>TR-58</v>
          </cell>
          <cell r="B65" t="str">
            <v>TRANSPORTE DE MEZCLA DENSA MDC-0</v>
          </cell>
          <cell r="C65" t="str">
            <v>m3k</v>
          </cell>
          <cell r="D65">
            <v>1037.7616179020642</v>
          </cell>
        </row>
        <row r="66">
          <cell r="A66" t="str">
            <v>TR-59</v>
          </cell>
          <cell r="B66" t="str">
            <v>TRANSPORTE DE MEZCLA DENSA MDC-1</v>
          </cell>
          <cell r="C66" t="str">
            <v>m3k</v>
          </cell>
          <cell r="D66">
            <v>1037.7616179020642</v>
          </cell>
        </row>
        <row r="67">
          <cell r="A67" t="str">
            <v>TR-60</v>
          </cell>
          <cell r="B67" t="str">
            <v>TRANSPORTE DE MEZCLA DENSA MDC-2</v>
          </cell>
          <cell r="C67" t="str">
            <v>m3k</v>
          </cell>
          <cell r="D67">
            <v>1037.7616179020642</v>
          </cell>
        </row>
        <row r="68">
          <cell r="A68" t="str">
            <v>TR-61</v>
          </cell>
          <cell r="B68" t="str">
            <v>TRANSPORTE DE MEZCLA DENSA MDC-2</v>
          </cell>
          <cell r="C68" t="str">
            <v>m3k</v>
          </cell>
          <cell r="D68">
            <v>1037.7616179020642</v>
          </cell>
        </row>
        <row r="69">
          <cell r="A69" t="str">
            <v>TR-62</v>
          </cell>
          <cell r="B69" t="str">
            <v>TRANSPORTE DE MEZCLA DENSA MDC-3</v>
          </cell>
          <cell r="C69" t="str">
            <v>m3k</v>
          </cell>
          <cell r="D69">
            <v>1037.7616179020642</v>
          </cell>
        </row>
        <row r="70">
          <cell r="A70" t="str">
            <v>TR-63</v>
          </cell>
          <cell r="B70" t="str">
            <v>TRANSPORTE DE MEZCLA DENSA PARA BACHEO</v>
          </cell>
          <cell r="C70" t="str">
            <v>m3k</v>
          </cell>
          <cell r="D70">
            <v>1037.7616179020642</v>
          </cell>
        </row>
        <row r="71">
          <cell r="A71" t="str">
            <v>TR-64</v>
          </cell>
          <cell r="B71" t="str">
            <v>TRANSPORTE DE MEZCLA DISCONTINUA EN CALIENTE TIPO F-13</v>
          </cell>
          <cell r="C71" t="str">
            <v>m3k</v>
          </cell>
          <cell r="D71">
            <v>1037.7616179020642</v>
          </cell>
        </row>
        <row r="72">
          <cell r="A72" t="str">
            <v>TR-65</v>
          </cell>
          <cell r="B72" t="str">
            <v>TRANSPORTE DE MEZCLA DISCONTINUA EN CALIENTE TIPO F-10</v>
          </cell>
          <cell r="C72" t="str">
            <v>m3k</v>
          </cell>
          <cell r="D72">
            <v>1037.7616179020642</v>
          </cell>
        </row>
        <row r="73">
          <cell r="A73" t="str">
            <v>TR-66</v>
          </cell>
          <cell r="B73" t="str">
            <v>TRANSPORTE DE MEZCLA DISCONTINUA EN CALIENTE TIPO M-13</v>
          </cell>
          <cell r="C73" t="str">
            <v>m3k</v>
          </cell>
          <cell r="D73">
            <v>1037.7616179020642</v>
          </cell>
        </row>
        <row r="74">
          <cell r="A74" t="str">
            <v>TR-67</v>
          </cell>
          <cell r="B74" t="str">
            <v>TRANSPORTE DE MEZCLA DISCONTINUA EN CALIENTE TIPO M-10</v>
          </cell>
          <cell r="C74" t="str">
            <v>m3k</v>
          </cell>
          <cell r="D74">
            <v>1037.7616179020642</v>
          </cell>
        </row>
        <row r="75">
          <cell r="A75" t="str">
            <v>TR-68</v>
          </cell>
          <cell r="B75" t="str">
            <v>TRANSPORTE DE MEZCLA EN FRIO  MAF-19</v>
          </cell>
          <cell r="C75" t="str">
            <v>m3k</v>
          </cell>
          <cell r="D75">
            <v>1037.7616179020642</v>
          </cell>
        </row>
        <row r="76">
          <cell r="A76" t="str">
            <v>TR-69</v>
          </cell>
          <cell r="B76" t="str">
            <v>TRANSPORTE DE MEZCLA EN FRIO DMF-19</v>
          </cell>
          <cell r="C76" t="str">
            <v>m3k</v>
          </cell>
          <cell r="D76">
            <v>1037.7616179020642</v>
          </cell>
        </row>
        <row r="77">
          <cell r="A77" t="str">
            <v>TR-70</v>
          </cell>
          <cell r="B77" t="str">
            <v>TRANSPORTE DE MEZCLA EN FRIO MDF-38</v>
          </cell>
          <cell r="C77" t="str">
            <v>m3k</v>
          </cell>
          <cell r="D77">
            <v>1037.7616179020642</v>
          </cell>
        </row>
        <row r="78">
          <cell r="A78" t="str">
            <v>TR-71</v>
          </cell>
          <cell r="B78" t="str">
            <v>TRANSPORTE DE MEZCLA GRUESA EN CALIENTE MGC</v>
          </cell>
          <cell r="C78" t="str">
            <v>m3k</v>
          </cell>
          <cell r="D78">
            <v>1037.7616179020642</v>
          </cell>
        </row>
        <row r="79">
          <cell r="A79" t="str">
            <v>TR-72</v>
          </cell>
          <cell r="B79" t="str">
            <v>TRANSPORTE DE MEZCLA MAF-1</v>
          </cell>
          <cell r="C79" t="str">
            <v>m3k</v>
          </cell>
          <cell r="D79">
            <v>1037.7616179020642</v>
          </cell>
        </row>
        <row r="80">
          <cell r="A80" t="str">
            <v>TR-73</v>
          </cell>
          <cell r="B80" t="str">
            <v>TRANSPORTE DE MEZCLA MAF-2</v>
          </cell>
          <cell r="C80" t="str">
            <v>m3k</v>
          </cell>
          <cell r="D80">
            <v>1037.7616179020642</v>
          </cell>
        </row>
        <row r="81">
          <cell r="A81" t="str">
            <v>TR-74</v>
          </cell>
          <cell r="B81" t="str">
            <v>TRANSPORTE DE MEZCLA MAF-3</v>
          </cell>
          <cell r="C81" t="str">
            <v>m3k</v>
          </cell>
          <cell r="D81">
            <v>1037.7616179020642</v>
          </cell>
        </row>
        <row r="82">
          <cell r="A82" t="str">
            <v>TR-75</v>
          </cell>
          <cell r="B82" t="str">
            <v>TRANSPORTE DE MEZCLA MDF-1</v>
          </cell>
          <cell r="C82" t="str">
            <v>m3k</v>
          </cell>
          <cell r="D82">
            <v>1037.7616179020642</v>
          </cell>
        </row>
        <row r="83">
          <cell r="A83" t="str">
            <v>TR-76</v>
          </cell>
          <cell r="B83" t="str">
            <v>TRANSPORTE DE MEZCLA MDF-2</v>
          </cell>
          <cell r="C83" t="str">
            <v>m3k</v>
          </cell>
          <cell r="D83">
            <v>1037.7616179020642</v>
          </cell>
        </row>
        <row r="84">
          <cell r="A84" t="str">
            <v>TR-77</v>
          </cell>
          <cell r="B84" t="str">
            <v>TRANSPORTE DE MEZCLA MDF-3</v>
          </cell>
          <cell r="C84" t="str">
            <v>m3k</v>
          </cell>
          <cell r="D84">
            <v>1037.7616179020642</v>
          </cell>
        </row>
        <row r="85">
          <cell r="A85" t="str">
            <v>TR-78</v>
          </cell>
          <cell r="B85" t="str">
            <v>TRANSPORTE DE MEZCLA SEMI- DENSA EN CALIENTE MSC-19</v>
          </cell>
          <cell r="C85" t="str">
            <v>m3k</v>
          </cell>
          <cell r="D85">
            <v>1037.7616179020642</v>
          </cell>
        </row>
        <row r="86">
          <cell r="A86" t="str">
            <v>TR-79</v>
          </cell>
          <cell r="B86" t="str">
            <v>TRANSPORTE DE PIEDRA</v>
          </cell>
          <cell r="C86" t="str">
            <v>m3k</v>
          </cell>
          <cell r="D86">
            <v>1037.7616179020642</v>
          </cell>
        </row>
        <row r="87">
          <cell r="A87" t="str">
            <v>TR-80</v>
          </cell>
          <cell r="B87" t="str">
            <v>TRANSPORTE DE PIEDRA PARA CICLÓPEO</v>
          </cell>
          <cell r="C87" t="str">
            <v>m3k</v>
          </cell>
          <cell r="D87">
            <v>1037.7616179020642</v>
          </cell>
        </row>
        <row r="88">
          <cell r="A88" t="str">
            <v>TR-81</v>
          </cell>
          <cell r="B88" t="str">
            <v>TRANSPORTE DE PIEDRA PARA CICLÓPEO</v>
          </cell>
          <cell r="C88" t="str">
            <v>m3t</v>
          </cell>
          <cell r="D88">
            <v>1037.7616179020642</v>
          </cell>
        </row>
        <row r="89">
          <cell r="A89" t="str">
            <v>TR-82</v>
          </cell>
          <cell r="B89" t="str">
            <v>TRANSPORTE DE PIEDRA PARA GAVIONES</v>
          </cell>
          <cell r="C89" t="str">
            <v>m3k</v>
          </cell>
          <cell r="D89">
            <v>1037.7616179020642</v>
          </cell>
        </row>
        <row r="90">
          <cell r="A90" t="str">
            <v>TR-83</v>
          </cell>
          <cell r="B90" t="str">
            <v>TRANSPORTE DE PIEDRA PARA GAVIONES</v>
          </cell>
          <cell r="C90" t="str">
            <v>m3k</v>
          </cell>
          <cell r="D90">
            <v>1037.7616179020642</v>
          </cell>
        </row>
        <row r="91">
          <cell r="A91" t="str">
            <v>TR-84</v>
          </cell>
          <cell r="B91" t="str">
            <v>TRANSPORTE FIBRA O MULCH HIDRÁULICO</v>
          </cell>
          <cell r="C91" t="str">
            <v>m3k</v>
          </cell>
          <cell r="D91">
            <v>1037.7616179020642</v>
          </cell>
        </row>
        <row r="92">
          <cell r="A92" t="str">
            <v>TR-85</v>
          </cell>
          <cell r="B92" t="str">
            <v>TRANSPORTE MATERIAL DE SUB BASE PROCESADO EN PLANTA</v>
          </cell>
          <cell r="C92" t="str">
            <v>m3k</v>
          </cell>
          <cell r="D92">
            <v>1037.7616179020642</v>
          </cell>
        </row>
        <row r="93">
          <cell r="A93" t="str">
            <v>TR-86</v>
          </cell>
          <cell r="B93" t="str">
            <v>TRANSPORTE TIERRA ABONADA</v>
          </cell>
          <cell r="C93" t="str">
            <v>m3k</v>
          </cell>
          <cell r="D93">
            <v>1037.7616179020642</v>
          </cell>
        </row>
        <row r="94">
          <cell r="A94" t="str">
            <v>TR-87</v>
          </cell>
          <cell r="B94" t="str">
            <v>TRASPORTE DE MATERIAL REMOCIÓN DE POSTES</v>
          </cell>
          <cell r="C94" t="str">
            <v>m3k</v>
          </cell>
          <cell r="D94">
            <v>1037.7616179020642</v>
          </cell>
        </row>
        <row r="95">
          <cell r="A95" t="str">
            <v>TR-88</v>
          </cell>
          <cell r="B95" t="str">
            <v>EQUIPO DE TRANSPORTE (CAMIONES GRÚAS</v>
          </cell>
          <cell r="C95" t="str">
            <v>km</v>
          </cell>
          <cell r="D95">
            <v>55.824999999999996</v>
          </cell>
        </row>
        <row r="96">
          <cell r="A96" t="str">
            <v>TR-89</v>
          </cell>
          <cell r="B96" t="str">
            <v>PASAJES AÉREOS</v>
          </cell>
          <cell r="C96" t="str">
            <v>u</v>
          </cell>
          <cell r="D96">
            <v>342719</v>
          </cell>
        </row>
        <row r="97">
          <cell r="A97" t="str">
            <v>TR-90</v>
          </cell>
          <cell r="B97" t="str">
            <v>TRANSPORTE DE ACERO</v>
          </cell>
          <cell r="C97" t="str">
            <v>tkm</v>
          </cell>
          <cell r="D97">
            <v>0.35080036362731304</v>
          </cell>
        </row>
        <row r="98">
          <cell r="A98" t="str">
            <v>TR-91</v>
          </cell>
          <cell r="B98" t="str">
            <v>TRANSPORTE DE ADOQUÍN E=8CM</v>
          </cell>
          <cell r="C98" t="str">
            <v>m3k</v>
          </cell>
          <cell r="D98">
            <v>1362</v>
          </cell>
        </row>
        <row r="99">
          <cell r="A99" t="str">
            <v>TR-92</v>
          </cell>
          <cell r="B99" t="str">
            <v>TRANSPORTE DE BARRERA DE SEGURIDAD</v>
          </cell>
          <cell r="C99" t="str">
            <v>m3k</v>
          </cell>
          <cell r="D99">
            <v>1030</v>
          </cell>
        </row>
        <row r="100">
          <cell r="A100" t="str">
            <v>TR-93</v>
          </cell>
          <cell r="B100" t="str">
            <v>TRANSPORTE DE DEFENSA</v>
          </cell>
          <cell r="C100" t="str">
            <v>u</v>
          </cell>
          <cell r="D100">
            <v>23815</v>
          </cell>
        </row>
        <row r="101">
          <cell r="A101" t="str">
            <v>TR-94</v>
          </cell>
          <cell r="B101" t="str">
            <v>TRANSPORTE DE DEFENSA METÁLICA</v>
          </cell>
          <cell r="C101" t="str">
            <v>m3k</v>
          </cell>
          <cell r="D101">
            <v>1370</v>
          </cell>
        </row>
        <row r="102">
          <cell r="A102" t="str">
            <v>TR-95</v>
          </cell>
          <cell r="B102" t="str">
            <v>TRANSPORTE DE EMULSIÓN</v>
          </cell>
          <cell r="C102" t="str">
            <v>m3t</v>
          </cell>
          <cell r="D102">
            <v>1491</v>
          </cell>
        </row>
        <row r="103">
          <cell r="A103" t="str">
            <v>TR-96</v>
          </cell>
          <cell r="B103" t="str">
            <v>TRANSPORTE DE EQUIPOS</v>
          </cell>
          <cell r="C103" t="str">
            <v>m3k</v>
          </cell>
          <cell r="D103">
            <v>5700</v>
          </cell>
        </row>
        <row r="104">
          <cell r="A104" t="str">
            <v>TR-97</v>
          </cell>
          <cell r="B104" t="str">
            <v>TRANSPORTE DE EQUIPOS PARA PRUEBA (1)</v>
          </cell>
          <cell r="C104" t="str">
            <v>g</v>
          </cell>
          <cell r="D104">
            <v>139422</v>
          </cell>
        </row>
        <row r="105">
          <cell r="A105" t="str">
            <v>TR-98</v>
          </cell>
          <cell r="B105" t="str">
            <v>TRANSPORTE DE ESTRUCTURA METÁLICA (EN OBRA)</v>
          </cell>
          <cell r="C105" t="str">
            <v>kgk</v>
          </cell>
          <cell r="D105">
            <v>0.64</v>
          </cell>
        </row>
        <row r="106">
          <cell r="A106" t="str">
            <v>TR-99</v>
          </cell>
          <cell r="B106" t="str">
            <v xml:space="preserve">TRANSPORTE DE ESTRUCTURAS METÁLICAS </v>
          </cell>
          <cell r="C106" t="str">
            <v>kgk</v>
          </cell>
          <cell r="D106">
            <v>0.35080036362731304</v>
          </cell>
        </row>
        <row r="107">
          <cell r="A107" t="str">
            <v>TR-100</v>
          </cell>
          <cell r="B107" t="str">
            <v>TRANSPORTE DE MATERIAL PROVENIENTE DE LA EXCAVACIÓN INCLUYENDO BOTADERO</v>
          </cell>
          <cell r="C107" t="str">
            <v>m3k</v>
          </cell>
          <cell r="D107">
            <v>2388</v>
          </cell>
        </row>
        <row r="108">
          <cell r="A108" t="str">
            <v>TR-101</v>
          </cell>
          <cell r="B108" t="str">
            <v>TRANSPORTE DE PERSONAL DE MONTAJE</v>
          </cell>
          <cell r="C108" t="str">
            <v>u</v>
          </cell>
          <cell r="D108">
            <v>144578.6806832249</v>
          </cell>
        </row>
        <row r="109">
          <cell r="A109" t="str">
            <v>TR-102</v>
          </cell>
          <cell r="B109" t="str">
            <v>TRANSPORTE DE POSTE DE MADERA</v>
          </cell>
          <cell r="C109" t="str">
            <v>m3k</v>
          </cell>
          <cell r="D109">
            <v>1370</v>
          </cell>
        </row>
        <row r="110">
          <cell r="A110" t="str">
            <v>TR-103</v>
          </cell>
          <cell r="B110" t="str">
            <v>TRANSPORTE DE REMOCIÓN DE DUCTOS DE SERVICIOS EXISTENTES.</v>
          </cell>
          <cell r="C110" t="str">
            <v>m3k</v>
          </cell>
          <cell r="D110">
            <v>1225</v>
          </cell>
        </row>
        <row r="111">
          <cell r="A111" t="str">
            <v>TR-104</v>
          </cell>
          <cell r="B111" t="str">
            <v>TRANSPORTE DE SECCIÓN FINAL</v>
          </cell>
          <cell r="C111" t="str">
            <v>m3k</v>
          </cell>
          <cell r="D111">
            <v>1272</v>
          </cell>
        </row>
        <row r="112">
          <cell r="A112" t="str">
            <v>TR-105</v>
          </cell>
          <cell r="B112" t="str">
            <v>TRANSPORTE DE TABLESTACAS</v>
          </cell>
          <cell r="C112" t="str">
            <v>m3k</v>
          </cell>
          <cell r="D112">
            <v>1234</v>
          </cell>
        </row>
        <row r="113">
          <cell r="A113" t="str">
            <v>TR-106</v>
          </cell>
          <cell r="B113" t="str">
            <v>TRANSPORTE DE TUBERÍA</v>
          </cell>
          <cell r="C113" t="str">
            <v>m3t</v>
          </cell>
          <cell r="D113">
            <v>992.99223884944058</v>
          </cell>
        </row>
        <row r="114">
          <cell r="A114" t="str">
            <v>TR-107</v>
          </cell>
          <cell r="B114" t="str">
            <v>TRANSPORTE DE TUBERÍA DE CONCRETO REFORZADO</v>
          </cell>
          <cell r="C114" t="str">
            <v>kgk</v>
          </cell>
          <cell r="D114">
            <v>2.8663283766131005</v>
          </cell>
        </row>
        <row r="115">
          <cell r="A115" t="str">
            <v>TR-108</v>
          </cell>
          <cell r="B115" t="str">
            <v>TRANSPORTE DE TUBERÍA PVC DE 33 PULGADAS</v>
          </cell>
          <cell r="C115" t="str">
            <v>m3t</v>
          </cell>
          <cell r="D115">
            <v>730.21823828209347</v>
          </cell>
        </row>
        <row r="116">
          <cell r="A116" t="str">
            <v>TR-109</v>
          </cell>
          <cell r="B116" t="str">
            <v>TRANSPORTE DE TUBOS. CELDAS, ETC.</v>
          </cell>
          <cell r="C116" t="str">
            <v>u</v>
          </cell>
          <cell r="D116">
            <v>1100289</v>
          </cell>
        </row>
        <row r="117">
          <cell r="A117" t="str">
            <v>TR-110</v>
          </cell>
          <cell r="B117" t="str">
            <v>TRANSPORTE INCLUYENDO EL BOTADERO Y CONFORMACIÓN DEL MATERIAL</v>
          </cell>
          <cell r="C117" t="str">
            <v>u</v>
          </cell>
          <cell r="D117">
            <v>1179</v>
          </cell>
        </row>
        <row r="118">
          <cell r="A118" t="str">
            <v>TR-111</v>
          </cell>
          <cell r="B118" t="str">
            <v>TRANSPORTE SECCIÓN DE TOPE</v>
          </cell>
          <cell r="C118" t="str">
            <v>m3k</v>
          </cell>
          <cell r="D118">
            <v>19.899748742132399</v>
          </cell>
        </row>
        <row r="119">
          <cell r="A119" t="str">
            <v>TR-112</v>
          </cell>
          <cell r="B119" t="str">
            <v>TRASPORTE DE TORRE</v>
          </cell>
          <cell r="C119" t="str">
            <v>u</v>
          </cell>
          <cell r="D119">
            <v>542640</v>
          </cell>
        </row>
      </sheetData>
      <sheetData sheetId="73" refreshError="1"/>
      <sheetData sheetId="7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_Cancha"/>
    </sheetNames>
    <sheetDataSet>
      <sheetData sheetId="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ACTA 2"/>
      <sheetName val="ACTA 3"/>
      <sheetName val="ACTA 1"/>
      <sheetName val="APU 3"/>
      <sheetName val="APU"/>
      <sheetName val="APU ACTA 2"/>
      <sheetName val="materiales"/>
      <sheetName val=" personal"/>
      <sheetName val="AIU"/>
      <sheetName val="PS 2016"/>
      <sheetName val="Prestaciones 2017"/>
      <sheetName val="Presup_Cancha"/>
      <sheetName val="desmonte"/>
    </sheetNames>
    <sheetDataSet>
      <sheetData sheetId="0"/>
      <sheetData sheetId="1">
        <row r="34">
          <cell r="D34">
            <v>17.55</v>
          </cell>
        </row>
      </sheetData>
      <sheetData sheetId="2">
        <row r="11">
          <cell r="D11">
            <v>55.739999999999995</v>
          </cell>
        </row>
      </sheetData>
      <sheetData sheetId="3">
        <row r="10">
          <cell r="D10">
            <v>46</v>
          </cell>
        </row>
      </sheetData>
      <sheetData sheetId="4"/>
      <sheetData sheetId="5">
        <row r="860">
          <cell r="G860">
            <v>30798</v>
          </cell>
        </row>
      </sheetData>
      <sheetData sheetId="6"/>
      <sheetData sheetId="7"/>
      <sheetData sheetId="8"/>
      <sheetData sheetId="9"/>
      <sheetData sheetId="10"/>
      <sheetData sheetId="1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view="pageBreakPreview" topLeftCell="A12" zoomScale="80" zoomScaleNormal="100" zoomScaleSheetLayoutView="80" workbookViewId="0">
      <selection activeCell="B38" sqref="B38:D40"/>
    </sheetView>
  </sheetViews>
  <sheetFormatPr baseColWidth="10" defaultRowHeight="14.25" x14ac:dyDescent="0.45"/>
  <cols>
    <col min="2" max="2" width="24.86328125" customWidth="1"/>
    <col min="3" max="3" width="35.1328125" customWidth="1"/>
    <col min="4" max="4" width="30" customWidth="1"/>
    <col min="5" max="5" width="33" customWidth="1"/>
    <col min="6" max="6" width="9.73046875" customWidth="1"/>
  </cols>
  <sheetData>
    <row r="1" spans="1:5" x14ac:dyDescent="0.45">
      <c r="A1" s="8"/>
      <c r="B1" s="233" t="s">
        <v>207</v>
      </c>
      <c r="C1" s="234"/>
      <c r="D1" s="234"/>
      <c r="E1" s="234"/>
    </row>
    <row r="2" spans="1:5" x14ac:dyDescent="0.45">
      <c r="A2" s="8"/>
      <c r="B2" s="233" t="s">
        <v>208</v>
      </c>
      <c r="C2" s="233"/>
      <c r="D2" s="233"/>
      <c r="E2" s="233"/>
    </row>
    <row r="3" spans="1:5" x14ac:dyDescent="0.45">
      <c r="A3" s="8"/>
      <c r="B3" s="135"/>
      <c r="C3" s="136"/>
      <c r="D3" s="136"/>
      <c r="E3" s="136"/>
    </row>
    <row r="4" spans="1:5" x14ac:dyDescent="0.45">
      <c r="A4" s="8"/>
      <c r="B4" s="233" t="s">
        <v>193</v>
      </c>
      <c r="C4" s="233"/>
      <c r="D4" s="233"/>
      <c r="E4" s="233"/>
    </row>
    <row r="5" spans="1:5" ht="54.75" customHeight="1" x14ac:dyDescent="0.45">
      <c r="A5" s="8"/>
      <c r="B5" s="233" t="s">
        <v>209</v>
      </c>
      <c r="C5" s="233"/>
      <c r="D5" s="233"/>
      <c r="E5" s="233"/>
    </row>
    <row r="6" spans="1:5" x14ac:dyDescent="0.45">
      <c r="A6" s="8"/>
      <c r="B6" s="135"/>
      <c r="C6" s="136"/>
      <c r="D6" s="136"/>
      <c r="E6" s="136"/>
    </row>
    <row r="7" spans="1:5" x14ac:dyDescent="0.45">
      <c r="A7" s="8"/>
      <c r="B7" s="233" t="s">
        <v>195</v>
      </c>
      <c r="C7" s="233"/>
      <c r="D7" s="233"/>
      <c r="E7" s="233"/>
    </row>
    <row r="8" spans="1:5" x14ac:dyDescent="0.45">
      <c r="A8" s="8"/>
      <c r="B8" s="135"/>
      <c r="C8" s="136"/>
      <c r="D8" s="136"/>
      <c r="E8" s="136"/>
    </row>
    <row r="9" spans="1:5" x14ac:dyDescent="0.45">
      <c r="A9" s="8"/>
      <c r="B9" s="233" t="s">
        <v>210</v>
      </c>
      <c r="C9" s="233"/>
      <c r="D9" s="233"/>
      <c r="E9" s="233"/>
    </row>
    <row r="10" spans="1:5" x14ac:dyDescent="0.45">
      <c r="A10" s="8"/>
      <c r="B10" s="135"/>
      <c r="C10" s="135"/>
      <c r="D10" s="135"/>
      <c r="E10" s="135"/>
    </row>
    <row r="11" spans="1:5" x14ac:dyDescent="0.45">
      <c r="A11" s="8"/>
      <c r="B11" s="235" t="s">
        <v>230</v>
      </c>
      <c r="C11" s="235"/>
      <c r="D11" s="235"/>
      <c r="E11" s="235"/>
    </row>
    <row r="12" spans="1:5" x14ac:dyDescent="0.45">
      <c r="A12" s="8"/>
      <c r="B12" s="235" t="s">
        <v>231</v>
      </c>
      <c r="C12" s="235"/>
      <c r="D12" s="235"/>
      <c r="E12" s="235"/>
    </row>
    <row r="13" spans="1:5" x14ac:dyDescent="0.45">
      <c r="A13" s="8"/>
      <c r="B13" s="135"/>
      <c r="C13" s="135"/>
      <c r="D13" s="135"/>
      <c r="E13" s="135"/>
    </row>
    <row r="14" spans="1:5" x14ac:dyDescent="0.45">
      <c r="A14" s="8"/>
      <c r="B14" s="232" t="s">
        <v>211</v>
      </c>
      <c r="C14" s="232"/>
      <c r="D14" s="232"/>
      <c r="E14" s="232"/>
    </row>
    <row r="15" spans="1:5" x14ac:dyDescent="0.45">
      <c r="A15" s="8"/>
      <c r="B15" s="232" t="s">
        <v>212</v>
      </c>
      <c r="C15" s="232"/>
      <c r="D15" s="232"/>
      <c r="E15" s="232"/>
    </row>
    <row r="16" spans="1:5" x14ac:dyDescent="0.45">
      <c r="A16" s="8"/>
      <c r="B16" s="147"/>
      <c r="C16" s="147"/>
      <c r="D16" s="147"/>
      <c r="E16" s="147"/>
    </row>
    <row r="17" spans="1:6" x14ac:dyDescent="0.45">
      <c r="A17" s="8"/>
      <c r="B17" s="232" t="s">
        <v>213</v>
      </c>
      <c r="C17" s="232"/>
      <c r="D17" s="232"/>
      <c r="E17" s="232"/>
    </row>
    <row r="18" spans="1:6" x14ac:dyDescent="0.45">
      <c r="A18" s="8"/>
      <c r="B18" s="232" t="s">
        <v>214</v>
      </c>
      <c r="C18" s="232"/>
      <c r="D18" s="232"/>
      <c r="E18" s="232"/>
    </row>
    <row r="19" spans="1:6" x14ac:dyDescent="0.45">
      <c r="A19" s="8"/>
      <c r="B19" s="232" t="s">
        <v>215</v>
      </c>
      <c r="C19" s="232"/>
      <c r="D19" s="232"/>
      <c r="E19" s="232"/>
    </row>
    <row r="20" spans="1:6" x14ac:dyDescent="0.45">
      <c r="A20" s="8"/>
      <c r="B20" s="232" t="s">
        <v>216</v>
      </c>
      <c r="C20" s="232"/>
      <c r="D20" s="232"/>
      <c r="E20" s="232"/>
    </row>
    <row r="21" spans="1:6" x14ac:dyDescent="0.45">
      <c r="A21" s="8"/>
      <c r="B21" s="147"/>
      <c r="C21" s="147"/>
      <c r="D21" s="147"/>
      <c r="E21" s="147"/>
    </row>
    <row r="22" spans="1:6" x14ac:dyDescent="0.45">
      <c r="A22" s="8"/>
      <c r="B22" s="232" t="s">
        <v>217</v>
      </c>
      <c r="C22" s="232"/>
      <c r="D22" s="232"/>
      <c r="E22" s="232"/>
    </row>
    <row r="23" spans="1:6" x14ac:dyDescent="0.45">
      <c r="A23" s="8"/>
      <c r="B23" s="235" t="s">
        <v>218</v>
      </c>
      <c r="C23" s="235"/>
      <c r="D23" s="235"/>
      <c r="E23" s="235"/>
    </row>
    <row r="24" spans="1:6" ht="14.65" thickBot="1" x14ac:dyDescent="0.5">
      <c r="A24" s="8"/>
      <c r="B24" s="8"/>
      <c r="C24" s="8"/>
      <c r="D24" s="8"/>
      <c r="E24" s="8"/>
    </row>
    <row r="25" spans="1:6" ht="52.5" x14ac:dyDescent="0.45">
      <c r="A25" s="8"/>
      <c r="B25" s="148" t="s">
        <v>219</v>
      </c>
      <c r="C25" s="149" t="s">
        <v>220</v>
      </c>
      <c r="D25" s="150" t="s">
        <v>221</v>
      </c>
      <c r="E25" s="151" t="s">
        <v>222</v>
      </c>
    </row>
    <row r="26" spans="1:6" x14ac:dyDescent="0.45">
      <c r="A26" s="8"/>
      <c r="B26" s="15"/>
      <c r="C26" s="14" t="s">
        <v>100</v>
      </c>
      <c r="D26" s="152" t="s">
        <v>232</v>
      </c>
      <c r="E26" s="153"/>
    </row>
    <row r="27" spans="1:6" x14ac:dyDescent="0.45">
      <c r="A27" s="8"/>
      <c r="B27" s="15"/>
      <c r="C27" s="14" t="s">
        <v>224</v>
      </c>
      <c r="D27" s="152" t="s">
        <v>223</v>
      </c>
      <c r="E27" s="156">
        <v>17477037553</v>
      </c>
    </row>
    <row r="28" spans="1:6" ht="225" customHeight="1" thickBot="1" x14ac:dyDescent="0.5">
      <c r="A28" s="8"/>
      <c r="B28" s="12"/>
      <c r="C28" s="11" t="s">
        <v>225</v>
      </c>
      <c r="D28" s="154" t="s">
        <v>226</v>
      </c>
      <c r="E28" s="155" t="s">
        <v>227</v>
      </c>
    </row>
    <row r="29" spans="1:6" x14ac:dyDescent="0.45">
      <c r="A29" s="8"/>
      <c r="B29" s="8"/>
      <c r="C29" s="8"/>
      <c r="D29" s="8"/>
      <c r="E29" s="8"/>
    </row>
    <row r="30" spans="1:6" x14ac:dyDescent="0.45">
      <c r="A30" s="8"/>
      <c r="B30" s="8"/>
      <c r="C30" s="8"/>
      <c r="D30" s="8"/>
      <c r="E30" s="8"/>
    </row>
    <row r="31" spans="1:6" x14ac:dyDescent="0.45">
      <c r="A31" s="8"/>
      <c r="B31" s="237" t="s">
        <v>228</v>
      </c>
      <c r="C31" s="237"/>
      <c r="D31" s="237"/>
      <c r="E31" s="237"/>
      <c r="F31" s="8"/>
    </row>
    <row r="32" spans="1:6" x14ac:dyDescent="0.45">
      <c r="A32" s="8"/>
      <c r="B32" s="237" t="s">
        <v>229</v>
      </c>
      <c r="C32" s="237"/>
      <c r="D32" s="237"/>
      <c r="E32" s="237"/>
      <c r="F32" s="8"/>
    </row>
    <row r="33" spans="1:6" x14ac:dyDescent="0.45">
      <c r="A33" s="8"/>
      <c r="B33" s="8"/>
      <c r="C33" s="8"/>
      <c r="D33" s="8"/>
      <c r="E33" s="8"/>
      <c r="F33" s="8"/>
    </row>
    <row r="34" spans="1:6" x14ac:dyDescent="0.45">
      <c r="A34" s="8"/>
      <c r="B34" s="8"/>
      <c r="C34" s="8"/>
      <c r="D34" s="8"/>
      <c r="E34" s="8"/>
    </row>
    <row r="35" spans="1:6" x14ac:dyDescent="0.45">
      <c r="A35" s="8"/>
      <c r="B35" s="236" t="s">
        <v>206</v>
      </c>
      <c r="C35" s="236"/>
      <c r="D35" s="236"/>
      <c r="E35" s="236"/>
      <c r="F35" s="236"/>
    </row>
    <row r="36" spans="1:6" x14ac:dyDescent="0.45">
      <c r="A36" s="8"/>
      <c r="B36" s="8"/>
      <c r="C36" s="8"/>
      <c r="D36" s="8"/>
      <c r="E36" s="8"/>
    </row>
    <row r="38" spans="1:6" x14ac:dyDescent="0.45">
      <c r="B38" s="52" t="s">
        <v>186</v>
      </c>
      <c r="D38" s="126" t="s">
        <v>167</v>
      </c>
    </row>
    <row r="39" spans="1:6" x14ac:dyDescent="0.45">
      <c r="B39" s="52" t="s">
        <v>187</v>
      </c>
      <c r="D39" s="126" t="s">
        <v>168</v>
      </c>
    </row>
    <row r="40" spans="1:6" ht="14.65" thickBot="1" x14ac:dyDescent="0.5">
      <c r="D40" s="127" t="s">
        <v>12</v>
      </c>
    </row>
  </sheetData>
  <mergeCells count="19">
    <mergeCell ref="B35:F35"/>
    <mergeCell ref="B19:E19"/>
    <mergeCell ref="B20:E20"/>
    <mergeCell ref="B22:E22"/>
    <mergeCell ref="B23:E23"/>
    <mergeCell ref="B31:E31"/>
    <mergeCell ref="B32:E32"/>
    <mergeCell ref="B18:E18"/>
    <mergeCell ref="B1:E1"/>
    <mergeCell ref="B2:E2"/>
    <mergeCell ref="B4:E4"/>
    <mergeCell ref="B5:E5"/>
    <mergeCell ref="B7:E7"/>
    <mergeCell ref="B9:E9"/>
    <mergeCell ref="B11:E11"/>
    <mergeCell ref="B12:E12"/>
    <mergeCell ref="B14:E14"/>
    <mergeCell ref="B15:E15"/>
    <mergeCell ref="B17:E17"/>
  </mergeCells>
  <pageMargins left="0.7" right="0.7" top="0.75" bottom="0.75" header="0.3" footer="0.3"/>
  <pageSetup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365"/>
  <sheetViews>
    <sheetView view="pageBreakPreview" topLeftCell="A326" zoomScale="90" zoomScaleNormal="100" zoomScaleSheetLayoutView="90" workbookViewId="0">
      <selection activeCell="F344" sqref="F344"/>
    </sheetView>
  </sheetViews>
  <sheetFormatPr baseColWidth="10" defaultColWidth="11.3984375" defaultRowHeight="14.25" x14ac:dyDescent="0.45"/>
  <cols>
    <col min="1" max="1" width="13.59765625" style="1" customWidth="1"/>
    <col min="2" max="2" width="14.1328125" style="2" customWidth="1"/>
    <col min="3" max="3" width="19" style="1" customWidth="1"/>
    <col min="4" max="4" width="17.86328125" style="49" customWidth="1"/>
    <col min="5" max="5" width="21.73046875" style="1" customWidth="1"/>
    <col min="6" max="6" width="33.265625" style="1" customWidth="1"/>
    <col min="7" max="16384" width="11.3984375" style="1"/>
  </cols>
  <sheetData>
    <row r="1" spans="1:11" ht="14.65" thickTop="1" x14ac:dyDescent="0.45">
      <c r="A1" s="91"/>
      <c r="B1" s="239" t="s">
        <v>169</v>
      </c>
      <c r="C1" s="239"/>
      <c r="D1" s="239"/>
      <c r="E1" s="239"/>
      <c r="F1" s="239"/>
      <c r="G1" s="92"/>
    </row>
    <row r="2" spans="1:11" x14ac:dyDescent="0.45">
      <c r="A2" s="86"/>
      <c r="B2" s="240" t="s">
        <v>170</v>
      </c>
      <c r="C2" s="240"/>
      <c r="D2" s="240"/>
      <c r="E2" s="240"/>
      <c r="F2" s="240"/>
      <c r="G2" s="87"/>
    </row>
    <row r="3" spans="1:11" x14ac:dyDescent="0.45">
      <c r="A3" s="86"/>
      <c r="B3" s="88"/>
      <c r="C3" s="241"/>
      <c r="D3" s="241"/>
      <c r="E3" s="241"/>
      <c r="F3" s="241"/>
      <c r="G3" s="87"/>
    </row>
    <row r="4" spans="1:11" x14ac:dyDescent="0.45">
      <c r="A4" s="86"/>
      <c r="B4" s="238" t="s">
        <v>171</v>
      </c>
      <c r="C4" s="238"/>
      <c r="D4" s="238"/>
      <c r="E4" s="238"/>
      <c r="F4" s="238"/>
      <c r="G4" s="87"/>
    </row>
    <row r="5" spans="1:11" x14ac:dyDescent="0.45">
      <c r="A5" s="86"/>
      <c r="B5" s="89"/>
      <c r="C5" s="93"/>
      <c r="D5" s="89"/>
      <c r="E5" s="89"/>
      <c r="F5" s="89"/>
      <c r="G5" s="87"/>
    </row>
    <row r="6" spans="1:11" x14ac:dyDescent="0.45">
      <c r="A6" s="86"/>
      <c r="B6" s="238" t="s">
        <v>0</v>
      </c>
      <c r="C6" s="238"/>
      <c r="D6" s="238"/>
      <c r="E6" s="238"/>
      <c r="F6" s="238"/>
      <c r="G6" s="87"/>
    </row>
    <row r="7" spans="1:11" x14ac:dyDescent="0.45">
      <c r="A7" s="86"/>
      <c r="B7" s="238" t="s">
        <v>1</v>
      </c>
      <c r="C7" s="238"/>
      <c r="D7" s="238"/>
      <c r="E7" s="238"/>
      <c r="F7" s="238"/>
      <c r="G7" s="87"/>
    </row>
    <row r="8" spans="1:11" ht="58.5" customHeight="1" x14ac:dyDescent="0.45">
      <c r="A8" s="86"/>
      <c r="B8" s="88"/>
      <c r="C8" s="94"/>
      <c r="D8" s="88"/>
      <c r="E8" s="88"/>
      <c r="F8" s="88"/>
      <c r="G8" s="87"/>
    </row>
    <row r="9" spans="1:11" ht="32.25" customHeight="1" x14ac:dyDescent="0.45">
      <c r="A9" s="86"/>
      <c r="B9" s="95" t="s">
        <v>172</v>
      </c>
      <c r="C9" s="96"/>
      <c r="D9" s="97" t="s">
        <v>165</v>
      </c>
      <c r="E9" s="98"/>
      <c r="F9" s="98"/>
      <c r="G9" s="87"/>
    </row>
    <row r="10" spans="1:11" ht="17.649999999999999" x14ac:dyDescent="0.45">
      <c r="A10" s="86"/>
      <c r="B10"/>
      <c r="C10" s="99"/>
      <c r="D10"/>
      <c r="E10"/>
      <c r="F10"/>
      <c r="G10" s="87"/>
    </row>
    <row r="11" spans="1:11" ht="76.5" x14ac:dyDescent="0.45">
      <c r="A11" s="86"/>
      <c r="B11" s="114" t="s">
        <v>173</v>
      </c>
      <c r="C11" s="115" t="s">
        <v>174</v>
      </c>
      <c r="D11" s="114" t="s">
        <v>2</v>
      </c>
      <c r="E11" s="114" t="s">
        <v>302</v>
      </c>
      <c r="F11" s="114" t="s">
        <v>3</v>
      </c>
      <c r="G11" s="87"/>
    </row>
    <row r="12" spans="1:11" ht="15" customHeight="1" x14ac:dyDescent="0.45">
      <c r="A12" s="86"/>
      <c r="B12" s="116"/>
      <c r="C12" s="117" t="s">
        <v>4</v>
      </c>
      <c r="D12" s="118" t="s">
        <v>5</v>
      </c>
      <c r="E12" s="118" t="s">
        <v>6</v>
      </c>
      <c r="F12" s="118" t="s">
        <v>7</v>
      </c>
      <c r="G12" s="87"/>
    </row>
    <row r="13" spans="1:11" x14ac:dyDescent="0.45">
      <c r="A13" s="86"/>
      <c r="B13" s="119">
        <v>1</v>
      </c>
      <c r="C13" s="120">
        <v>179.2</v>
      </c>
      <c r="D13" s="121">
        <v>0.05</v>
      </c>
      <c r="E13" s="122">
        <v>1750905</v>
      </c>
      <c r="F13" s="122">
        <f t="shared" ref="F13:F76" si="0">C13*D13*E13</f>
        <v>15688108.799999999</v>
      </c>
      <c r="G13" s="87"/>
    </row>
    <row r="14" spans="1:11" x14ac:dyDescent="0.45">
      <c r="A14" s="86"/>
      <c r="B14" s="119">
        <v>2</v>
      </c>
      <c r="C14" s="120">
        <v>73.19</v>
      </c>
      <c r="D14" s="121">
        <v>0.95</v>
      </c>
      <c r="E14" s="122">
        <f t="shared" ref="E14:E77" si="1">E13</f>
        <v>1750905</v>
      </c>
      <c r="F14" s="122">
        <f t="shared" si="0"/>
        <v>121741300.10249998</v>
      </c>
      <c r="G14" s="87"/>
    </row>
    <row r="15" spans="1:11" x14ac:dyDescent="0.45">
      <c r="A15" s="86"/>
      <c r="B15" s="119">
        <v>3</v>
      </c>
      <c r="C15" s="120">
        <v>120.34</v>
      </c>
      <c r="D15" s="121">
        <v>0.9</v>
      </c>
      <c r="E15" s="122">
        <f t="shared" si="1"/>
        <v>1750905</v>
      </c>
      <c r="F15" s="122">
        <f t="shared" si="0"/>
        <v>189633516.93000001</v>
      </c>
      <c r="G15" s="87"/>
      <c r="J15" s="5"/>
      <c r="K15" s="6"/>
    </row>
    <row r="16" spans="1:11" x14ac:dyDescent="0.45">
      <c r="A16" s="86"/>
      <c r="B16" s="119">
        <v>4</v>
      </c>
      <c r="C16" s="120">
        <v>1173.06</v>
      </c>
      <c r="D16" s="121">
        <v>0.01</v>
      </c>
      <c r="E16" s="122">
        <f t="shared" si="1"/>
        <v>1750905</v>
      </c>
      <c r="F16" s="122">
        <f t="shared" si="0"/>
        <v>20539166.193</v>
      </c>
      <c r="G16" s="87"/>
    </row>
    <row r="17" spans="1:7" x14ac:dyDescent="0.45">
      <c r="A17" s="86"/>
      <c r="B17" s="119">
        <v>5</v>
      </c>
      <c r="C17" s="120">
        <v>14.85</v>
      </c>
      <c r="D17" s="121">
        <v>0.95</v>
      </c>
      <c r="E17" s="122">
        <f t="shared" si="1"/>
        <v>1750905</v>
      </c>
      <c r="F17" s="122">
        <f t="shared" si="0"/>
        <v>24700892.287499998</v>
      </c>
      <c r="G17" s="87"/>
    </row>
    <row r="18" spans="1:7" x14ac:dyDescent="0.45">
      <c r="A18" s="86"/>
      <c r="B18" s="119">
        <v>6</v>
      </c>
      <c r="C18" s="120">
        <v>65.569999999999993</v>
      </c>
      <c r="D18" s="121">
        <v>0.95</v>
      </c>
      <c r="E18" s="122">
        <f t="shared" si="1"/>
        <v>1750905</v>
      </c>
      <c r="F18" s="122">
        <f t="shared" si="0"/>
        <v>109066498.80749999</v>
      </c>
      <c r="G18" s="87"/>
    </row>
    <row r="19" spans="1:7" x14ac:dyDescent="0.45">
      <c r="A19" s="86"/>
      <c r="B19" s="119">
        <v>7</v>
      </c>
      <c r="C19" s="120">
        <v>20.67</v>
      </c>
      <c r="D19" s="121">
        <v>0.9</v>
      </c>
      <c r="E19" s="122">
        <f t="shared" si="1"/>
        <v>1750905</v>
      </c>
      <c r="F19" s="122">
        <f t="shared" si="0"/>
        <v>32572085.715000004</v>
      </c>
      <c r="G19" s="87"/>
    </row>
    <row r="20" spans="1:7" x14ac:dyDescent="0.45">
      <c r="A20" s="86"/>
      <c r="B20" s="119">
        <v>8</v>
      </c>
      <c r="C20" s="120">
        <v>146.63</v>
      </c>
      <c r="D20" s="121">
        <v>1</v>
      </c>
      <c r="E20" s="122">
        <f t="shared" si="1"/>
        <v>1750905</v>
      </c>
      <c r="F20" s="122">
        <f t="shared" si="0"/>
        <v>256735200.15000001</v>
      </c>
      <c r="G20" s="87"/>
    </row>
    <row r="21" spans="1:7" x14ac:dyDescent="0.45">
      <c r="A21" s="86"/>
      <c r="B21" s="119">
        <v>9</v>
      </c>
      <c r="C21" s="120">
        <v>217.25</v>
      </c>
      <c r="D21" s="121">
        <v>1</v>
      </c>
      <c r="E21" s="122">
        <f t="shared" si="1"/>
        <v>1750905</v>
      </c>
      <c r="F21" s="122">
        <f t="shared" si="0"/>
        <v>380384111.25</v>
      </c>
      <c r="G21" s="87"/>
    </row>
    <row r="22" spans="1:7" x14ac:dyDescent="0.45">
      <c r="A22" s="86"/>
      <c r="B22" s="119">
        <v>10</v>
      </c>
      <c r="C22" s="120">
        <v>1890.87</v>
      </c>
      <c r="D22" s="121">
        <v>0.82</v>
      </c>
      <c r="E22" s="122">
        <f t="shared" si="1"/>
        <v>1750905</v>
      </c>
      <c r="F22" s="122">
        <f t="shared" si="0"/>
        <v>2714801664.6269999</v>
      </c>
      <c r="G22" s="87"/>
    </row>
    <row r="23" spans="1:7" x14ac:dyDescent="0.45">
      <c r="A23" s="86"/>
      <c r="B23" s="119">
        <v>11</v>
      </c>
      <c r="C23" s="120">
        <v>265.29000000000002</v>
      </c>
      <c r="D23" s="121">
        <v>0.4</v>
      </c>
      <c r="E23" s="122">
        <f t="shared" si="1"/>
        <v>1750905</v>
      </c>
      <c r="F23" s="122">
        <f t="shared" si="0"/>
        <v>185799034.98000002</v>
      </c>
      <c r="G23" s="87"/>
    </row>
    <row r="24" spans="1:7" x14ac:dyDescent="0.45">
      <c r="A24" s="86"/>
      <c r="B24" s="119">
        <v>12</v>
      </c>
      <c r="C24" s="120">
        <v>1943.45</v>
      </c>
      <c r="D24" s="121">
        <v>0.4</v>
      </c>
      <c r="E24" s="122">
        <f t="shared" si="1"/>
        <v>1750905</v>
      </c>
      <c r="F24" s="122">
        <f t="shared" si="0"/>
        <v>1361118528.9000001</v>
      </c>
      <c r="G24" s="87"/>
    </row>
    <row r="25" spans="1:7" ht="19.5" customHeight="1" x14ac:dyDescent="0.45">
      <c r="A25" s="86"/>
      <c r="B25" s="119">
        <v>13</v>
      </c>
      <c r="C25" s="120">
        <v>464.6</v>
      </c>
      <c r="D25" s="121">
        <v>1</v>
      </c>
      <c r="E25" s="122">
        <f t="shared" si="1"/>
        <v>1750905</v>
      </c>
      <c r="F25" s="122">
        <f t="shared" si="0"/>
        <v>813470463</v>
      </c>
      <c r="G25" s="87"/>
    </row>
    <row r="26" spans="1:7" x14ac:dyDescent="0.45">
      <c r="A26" s="86"/>
      <c r="B26" s="119">
        <v>14</v>
      </c>
      <c r="C26" s="120">
        <v>337.42</v>
      </c>
      <c r="D26" s="121">
        <v>0.4</v>
      </c>
      <c r="E26" s="122">
        <f t="shared" si="1"/>
        <v>1750905</v>
      </c>
      <c r="F26" s="122">
        <f t="shared" si="0"/>
        <v>236316146.04000002</v>
      </c>
      <c r="G26" s="87"/>
    </row>
    <row r="27" spans="1:7" x14ac:dyDescent="0.45">
      <c r="A27" s="86"/>
      <c r="B27" s="119">
        <v>15</v>
      </c>
      <c r="C27" s="120">
        <v>576.04</v>
      </c>
      <c r="D27" s="121">
        <v>0.4</v>
      </c>
      <c r="E27" s="122">
        <f t="shared" si="1"/>
        <v>1750905</v>
      </c>
      <c r="F27" s="122">
        <f t="shared" si="0"/>
        <v>403436526.48000002</v>
      </c>
      <c r="G27" s="87"/>
    </row>
    <row r="28" spans="1:7" x14ac:dyDescent="0.45">
      <c r="A28" s="86"/>
      <c r="B28" s="119">
        <v>16</v>
      </c>
      <c r="C28" s="120">
        <v>360.56</v>
      </c>
      <c r="D28" s="121">
        <v>1</v>
      </c>
      <c r="E28" s="122">
        <f t="shared" si="1"/>
        <v>1750905</v>
      </c>
      <c r="F28" s="122">
        <f t="shared" si="0"/>
        <v>631306306.79999995</v>
      </c>
      <c r="G28" s="87"/>
    </row>
    <row r="29" spans="1:7" x14ac:dyDescent="0.45">
      <c r="A29" s="86"/>
      <c r="B29" s="119">
        <v>17</v>
      </c>
      <c r="C29" s="120">
        <v>458.01</v>
      </c>
      <c r="D29" s="121">
        <v>1</v>
      </c>
      <c r="E29" s="122">
        <f t="shared" si="1"/>
        <v>1750905</v>
      </c>
      <c r="F29" s="122">
        <f t="shared" si="0"/>
        <v>801931999.04999995</v>
      </c>
      <c r="G29" s="87"/>
    </row>
    <row r="30" spans="1:7" x14ac:dyDescent="0.45">
      <c r="A30" s="86"/>
      <c r="B30" s="119">
        <v>18</v>
      </c>
      <c r="C30" s="120">
        <v>103.26</v>
      </c>
      <c r="D30" s="121">
        <v>1</v>
      </c>
      <c r="E30" s="122">
        <f t="shared" si="1"/>
        <v>1750905</v>
      </c>
      <c r="F30" s="122">
        <f t="shared" si="0"/>
        <v>180798450.30000001</v>
      </c>
      <c r="G30" s="87"/>
    </row>
    <row r="31" spans="1:7" x14ac:dyDescent="0.45">
      <c r="A31" s="86"/>
      <c r="B31" s="119">
        <v>19</v>
      </c>
      <c r="C31" s="120">
        <v>255.23</v>
      </c>
      <c r="D31" s="121">
        <v>1</v>
      </c>
      <c r="E31" s="122">
        <f t="shared" si="1"/>
        <v>1750905</v>
      </c>
      <c r="F31" s="122">
        <f t="shared" si="0"/>
        <v>446883483.14999998</v>
      </c>
      <c r="G31" s="87"/>
    </row>
    <row r="32" spans="1:7" x14ac:dyDescent="0.45">
      <c r="A32" s="86"/>
      <c r="B32" s="119">
        <v>20</v>
      </c>
      <c r="C32" s="120">
        <v>239.34</v>
      </c>
      <c r="D32" s="121">
        <v>1</v>
      </c>
      <c r="E32" s="122">
        <f t="shared" si="1"/>
        <v>1750905</v>
      </c>
      <c r="F32" s="122">
        <f t="shared" si="0"/>
        <v>419061602.69999999</v>
      </c>
      <c r="G32" s="87"/>
    </row>
    <row r="33" spans="1:7" x14ac:dyDescent="0.45">
      <c r="A33" s="86"/>
      <c r="B33" s="119">
        <v>21</v>
      </c>
      <c r="C33" s="120">
        <v>249.57</v>
      </c>
      <c r="D33" s="121">
        <v>1</v>
      </c>
      <c r="E33" s="122">
        <f t="shared" si="1"/>
        <v>1750905</v>
      </c>
      <c r="F33" s="122">
        <f t="shared" si="0"/>
        <v>436973360.84999996</v>
      </c>
      <c r="G33" s="87"/>
    </row>
    <row r="34" spans="1:7" x14ac:dyDescent="0.45">
      <c r="A34" s="86"/>
      <c r="B34" s="119">
        <v>22</v>
      </c>
      <c r="C34" s="120">
        <v>1184.26</v>
      </c>
      <c r="D34" s="121">
        <v>1</v>
      </c>
      <c r="E34" s="122">
        <f t="shared" si="1"/>
        <v>1750905</v>
      </c>
      <c r="F34" s="122">
        <f t="shared" si="0"/>
        <v>2073526755.3</v>
      </c>
      <c r="G34" s="87"/>
    </row>
    <row r="35" spans="1:7" x14ac:dyDescent="0.45">
      <c r="A35" s="86"/>
      <c r="B35" s="119">
        <v>23</v>
      </c>
      <c r="C35" s="120">
        <v>1380.73</v>
      </c>
      <c r="D35" s="121">
        <v>1</v>
      </c>
      <c r="E35" s="122">
        <f t="shared" si="1"/>
        <v>1750905</v>
      </c>
      <c r="F35" s="122">
        <f t="shared" si="0"/>
        <v>2417527060.6500001</v>
      </c>
      <c r="G35" s="87"/>
    </row>
    <row r="36" spans="1:7" x14ac:dyDescent="0.45">
      <c r="A36" s="86"/>
      <c r="B36" s="119">
        <v>24</v>
      </c>
      <c r="C36" s="120">
        <v>368.54</v>
      </c>
      <c r="D36" s="121">
        <v>0.7</v>
      </c>
      <c r="E36" s="122">
        <f t="shared" si="1"/>
        <v>1750905</v>
      </c>
      <c r="F36" s="122">
        <f t="shared" si="0"/>
        <v>451694970.09000003</v>
      </c>
      <c r="G36" s="87"/>
    </row>
    <row r="37" spans="1:7" x14ac:dyDescent="0.45">
      <c r="A37" s="86"/>
      <c r="B37" s="119">
        <v>25</v>
      </c>
      <c r="C37" s="120">
        <v>424.49</v>
      </c>
      <c r="D37" s="121">
        <v>1</v>
      </c>
      <c r="E37" s="122">
        <f t="shared" si="1"/>
        <v>1750905</v>
      </c>
      <c r="F37" s="122">
        <f t="shared" si="0"/>
        <v>743241663.45000005</v>
      </c>
      <c r="G37" s="87"/>
    </row>
    <row r="38" spans="1:7" x14ac:dyDescent="0.45">
      <c r="A38" s="86"/>
      <c r="B38" s="119">
        <v>26</v>
      </c>
      <c r="C38" s="120">
        <v>85.32</v>
      </c>
      <c r="D38" s="121">
        <v>1</v>
      </c>
      <c r="E38" s="122">
        <f t="shared" si="1"/>
        <v>1750905</v>
      </c>
      <c r="F38" s="122">
        <f t="shared" si="0"/>
        <v>149387214.59999999</v>
      </c>
      <c r="G38" s="87"/>
    </row>
    <row r="39" spans="1:7" x14ac:dyDescent="0.45">
      <c r="A39" s="86"/>
      <c r="B39" s="119">
        <v>27</v>
      </c>
      <c r="C39" s="120">
        <v>569.32000000000005</v>
      </c>
      <c r="D39" s="121">
        <v>0.5</v>
      </c>
      <c r="E39" s="122">
        <f t="shared" si="1"/>
        <v>1750905</v>
      </c>
      <c r="F39" s="122">
        <f t="shared" si="0"/>
        <v>498412617.30000007</v>
      </c>
      <c r="G39" s="87"/>
    </row>
    <row r="40" spans="1:7" x14ac:dyDescent="0.45">
      <c r="A40" s="86"/>
      <c r="B40" s="119">
        <v>28</v>
      </c>
      <c r="C40" s="120">
        <v>1078.8900000000001</v>
      </c>
      <c r="D40" s="121">
        <v>0.3</v>
      </c>
      <c r="E40" s="122">
        <f t="shared" si="1"/>
        <v>1750905</v>
      </c>
      <c r="F40" s="122">
        <f t="shared" si="0"/>
        <v>566710168.63500011</v>
      </c>
      <c r="G40" s="87"/>
    </row>
    <row r="41" spans="1:7" x14ac:dyDescent="0.45">
      <c r="A41" s="86"/>
      <c r="B41" s="119">
        <v>29</v>
      </c>
      <c r="C41" s="120">
        <v>848.22</v>
      </c>
      <c r="D41" s="121">
        <v>1</v>
      </c>
      <c r="E41" s="122">
        <f t="shared" si="1"/>
        <v>1750905</v>
      </c>
      <c r="F41" s="122">
        <f t="shared" si="0"/>
        <v>1485152639.1000001</v>
      </c>
      <c r="G41" s="87"/>
    </row>
    <row r="42" spans="1:7" x14ac:dyDescent="0.45">
      <c r="A42" s="86"/>
      <c r="B42" s="119">
        <v>30</v>
      </c>
      <c r="C42" s="120">
        <v>3155.46</v>
      </c>
      <c r="D42" s="121">
        <v>0.4</v>
      </c>
      <c r="E42" s="122">
        <f t="shared" si="1"/>
        <v>1750905</v>
      </c>
      <c r="F42" s="122">
        <f t="shared" si="0"/>
        <v>2209964276.5200005</v>
      </c>
      <c r="G42" s="87"/>
    </row>
    <row r="43" spans="1:7" x14ac:dyDescent="0.45">
      <c r="A43" s="86"/>
      <c r="B43" s="119">
        <v>31</v>
      </c>
      <c r="C43" s="120">
        <v>19.739999999999998</v>
      </c>
      <c r="D43" s="121">
        <v>0.52</v>
      </c>
      <c r="E43" s="122">
        <f t="shared" si="1"/>
        <v>1750905</v>
      </c>
      <c r="F43" s="122">
        <f t="shared" si="0"/>
        <v>17972689.643999998</v>
      </c>
      <c r="G43" s="87"/>
    </row>
    <row r="44" spans="1:7" x14ac:dyDescent="0.45">
      <c r="A44" s="86"/>
      <c r="B44" s="119">
        <v>32</v>
      </c>
      <c r="C44" s="120">
        <v>241.51</v>
      </c>
      <c r="D44" s="121">
        <v>0.4</v>
      </c>
      <c r="E44" s="122">
        <f t="shared" si="1"/>
        <v>1750905</v>
      </c>
      <c r="F44" s="122">
        <f t="shared" si="0"/>
        <v>169144426.62</v>
      </c>
      <c r="G44" s="87"/>
    </row>
    <row r="45" spans="1:7" x14ac:dyDescent="0.45">
      <c r="A45" s="86"/>
      <c r="B45" s="119">
        <v>33</v>
      </c>
      <c r="C45" s="120">
        <v>318.04000000000002</v>
      </c>
      <c r="D45" s="121">
        <v>1</v>
      </c>
      <c r="E45" s="122">
        <f t="shared" si="1"/>
        <v>1750905</v>
      </c>
      <c r="F45" s="122">
        <f t="shared" si="0"/>
        <v>556857826.20000005</v>
      </c>
      <c r="G45" s="87"/>
    </row>
    <row r="46" spans="1:7" x14ac:dyDescent="0.45">
      <c r="A46" s="86"/>
      <c r="B46" s="119">
        <v>34</v>
      </c>
      <c r="C46" s="120">
        <v>27.62</v>
      </c>
      <c r="D46" s="121">
        <v>1</v>
      </c>
      <c r="E46" s="122">
        <f t="shared" si="1"/>
        <v>1750905</v>
      </c>
      <c r="F46" s="122">
        <f t="shared" si="0"/>
        <v>48359996.100000001</v>
      </c>
      <c r="G46" s="87"/>
    </row>
    <row r="47" spans="1:7" x14ac:dyDescent="0.45">
      <c r="A47" s="86"/>
      <c r="B47" s="119">
        <v>35</v>
      </c>
      <c r="C47" s="120">
        <v>26.36</v>
      </c>
      <c r="D47" s="121">
        <v>1</v>
      </c>
      <c r="E47" s="122">
        <f t="shared" si="1"/>
        <v>1750905</v>
      </c>
      <c r="F47" s="122">
        <f t="shared" si="0"/>
        <v>46153855.799999997</v>
      </c>
      <c r="G47" s="87"/>
    </row>
    <row r="48" spans="1:7" x14ac:dyDescent="0.45">
      <c r="A48" s="86"/>
      <c r="B48" s="119">
        <v>36</v>
      </c>
      <c r="C48" s="120">
        <v>344.13</v>
      </c>
      <c r="D48" s="121">
        <v>0.5</v>
      </c>
      <c r="E48" s="122">
        <f t="shared" si="1"/>
        <v>1750905</v>
      </c>
      <c r="F48" s="122">
        <f t="shared" si="0"/>
        <v>301269468.82499999</v>
      </c>
      <c r="G48" s="87"/>
    </row>
    <row r="49" spans="1:7" x14ac:dyDescent="0.45">
      <c r="A49" s="86"/>
      <c r="B49" s="119">
        <v>37</v>
      </c>
      <c r="C49" s="120">
        <v>534.92999999999995</v>
      </c>
      <c r="D49" s="121">
        <v>1</v>
      </c>
      <c r="E49" s="122">
        <f t="shared" si="1"/>
        <v>1750905</v>
      </c>
      <c r="F49" s="122">
        <f t="shared" si="0"/>
        <v>936611611.64999986</v>
      </c>
      <c r="G49" s="87"/>
    </row>
    <row r="50" spans="1:7" x14ac:dyDescent="0.45">
      <c r="A50" s="86"/>
      <c r="B50" s="119">
        <v>38</v>
      </c>
      <c r="C50" s="120">
        <v>156.38999999999999</v>
      </c>
      <c r="D50" s="121">
        <v>0.9</v>
      </c>
      <c r="E50" s="122">
        <f t="shared" si="1"/>
        <v>1750905</v>
      </c>
      <c r="F50" s="122">
        <f t="shared" si="0"/>
        <v>246441629.655</v>
      </c>
      <c r="G50" s="87"/>
    </row>
    <row r="51" spans="1:7" x14ac:dyDescent="0.45">
      <c r="A51" s="86"/>
      <c r="B51" s="119">
        <v>39</v>
      </c>
      <c r="C51" s="120">
        <v>184.38</v>
      </c>
      <c r="D51" s="121">
        <v>0.5</v>
      </c>
      <c r="E51" s="122">
        <f t="shared" si="1"/>
        <v>1750905</v>
      </c>
      <c r="F51" s="122">
        <f t="shared" si="0"/>
        <v>161415931.94999999</v>
      </c>
      <c r="G51" s="87"/>
    </row>
    <row r="52" spans="1:7" x14ac:dyDescent="0.45">
      <c r="A52" s="86"/>
      <c r="B52" s="119">
        <v>40</v>
      </c>
      <c r="C52" s="120">
        <v>105.49</v>
      </c>
      <c r="D52" s="121">
        <v>1</v>
      </c>
      <c r="E52" s="122">
        <f t="shared" si="1"/>
        <v>1750905</v>
      </c>
      <c r="F52" s="122">
        <f t="shared" si="0"/>
        <v>184702968.44999999</v>
      </c>
      <c r="G52" s="87"/>
    </row>
    <row r="53" spans="1:7" x14ac:dyDescent="0.45">
      <c r="A53" s="86"/>
      <c r="B53" s="119">
        <v>41</v>
      </c>
      <c r="C53" s="120">
        <v>190.32</v>
      </c>
      <c r="D53" s="121">
        <v>1</v>
      </c>
      <c r="E53" s="122">
        <f t="shared" si="1"/>
        <v>1750905</v>
      </c>
      <c r="F53" s="122">
        <f t="shared" si="0"/>
        <v>333232239.59999996</v>
      </c>
      <c r="G53" s="87"/>
    </row>
    <row r="54" spans="1:7" x14ac:dyDescent="0.45">
      <c r="A54" s="86"/>
      <c r="B54" s="119">
        <v>42</v>
      </c>
      <c r="C54" s="120">
        <v>635.52</v>
      </c>
      <c r="D54" s="121">
        <v>1</v>
      </c>
      <c r="E54" s="122">
        <f t="shared" si="1"/>
        <v>1750905</v>
      </c>
      <c r="F54" s="122">
        <f t="shared" si="0"/>
        <v>1112735145.5999999</v>
      </c>
      <c r="G54" s="87"/>
    </row>
    <row r="55" spans="1:7" x14ac:dyDescent="0.45">
      <c r="A55" s="86"/>
      <c r="B55" s="119">
        <v>43</v>
      </c>
      <c r="C55" s="120">
        <v>102.53</v>
      </c>
      <c r="D55" s="121">
        <v>1</v>
      </c>
      <c r="E55" s="122">
        <f t="shared" si="1"/>
        <v>1750905</v>
      </c>
      <c r="F55" s="122">
        <f t="shared" si="0"/>
        <v>179520289.65000001</v>
      </c>
      <c r="G55" s="87"/>
    </row>
    <row r="56" spans="1:7" x14ac:dyDescent="0.45">
      <c r="A56" s="86"/>
      <c r="B56" s="119">
        <v>44</v>
      </c>
      <c r="C56" s="120">
        <v>80.77</v>
      </c>
      <c r="D56" s="121">
        <v>0.98</v>
      </c>
      <c r="E56" s="122">
        <f t="shared" si="1"/>
        <v>1750905</v>
      </c>
      <c r="F56" s="122">
        <f t="shared" si="0"/>
        <v>138592184.91299999</v>
      </c>
      <c r="G56" s="87"/>
    </row>
    <row r="57" spans="1:7" x14ac:dyDescent="0.45">
      <c r="A57" s="86"/>
      <c r="B57" s="119">
        <v>45</v>
      </c>
      <c r="C57" s="120">
        <v>81.209999999999994</v>
      </c>
      <c r="D57" s="121">
        <v>0.92</v>
      </c>
      <c r="E57" s="122">
        <f t="shared" si="1"/>
        <v>1750905</v>
      </c>
      <c r="F57" s="122">
        <f t="shared" si="0"/>
        <v>130815715.44599999</v>
      </c>
      <c r="G57" s="87"/>
    </row>
    <row r="58" spans="1:7" x14ac:dyDescent="0.45">
      <c r="A58" s="86"/>
      <c r="B58" s="119">
        <v>46</v>
      </c>
      <c r="C58" s="120">
        <v>77.66</v>
      </c>
      <c r="D58" s="121">
        <v>0.9</v>
      </c>
      <c r="E58" s="122">
        <f t="shared" si="1"/>
        <v>1750905</v>
      </c>
      <c r="F58" s="122">
        <f t="shared" si="0"/>
        <v>122377754.07000001</v>
      </c>
      <c r="G58" s="87"/>
    </row>
    <row r="59" spans="1:7" x14ac:dyDescent="0.45">
      <c r="A59" s="86"/>
      <c r="B59" s="119">
        <v>47</v>
      </c>
      <c r="C59" s="120">
        <v>977.94</v>
      </c>
      <c r="D59" s="121">
        <v>0.6</v>
      </c>
      <c r="E59" s="122">
        <f t="shared" si="1"/>
        <v>1750905</v>
      </c>
      <c r="F59" s="122">
        <f t="shared" si="0"/>
        <v>1027368021.4200001</v>
      </c>
      <c r="G59" s="87"/>
    </row>
    <row r="60" spans="1:7" x14ac:dyDescent="0.45">
      <c r="A60" s="86"/>
      <c r="B60" s="119">
        <v>48</v>
      </c>
      <c r="C60" s="120">
        <v>138.09</v>
      </c>
      <c r="D60" s="121">
        <v>0.69</v>
      </c>
      <c r="E60" s="122">
        <f t="shared" si="1"/>
        <v>1750905</v>
      </c>
      <c r="F60" s="122">
        <f t="shared" si="0"/>
        <v>166829905.30050001</v>
      </c>
      <c r="G60" s="87"/>
    </row>
    <row r="61" spans="1:7" x14ac:dyDescent="0.45">
      <c r="A61" s="86"/>
      <c r="B61" s="119">
        <v>49</v>
      </c>
      <c r="C61" s="120">
        <v>775.97</v>
      </c>
      <c r="D61" s="121">
        <v>0.6</v>
      </c>
      <c r="E61" s="122">
        <f t="shared" si="1"/>
        <v>1750905</v>
      </c>
      <c r="F61" s="122">
        <f t="shared" si="0"/>
        <v>815189851.71000004</v>
      </c>
      <c r="G61" s="87"/>
    </row>
    <row r="62" spans="1:7" x14ac:dyDescent="0.45">
      <c r="A62" s="86"/>
      <c r="B62" s="119">
        <v>50</v>
      </c>
      <c r="C62" s="120">
        <v>274.70999999999998</v>
      </c>
      <c r="D62" s="121">
        <v>1</v>
      </c>
      <c r="E62" s="122">
        <f t="shared" si="1"/>
        <v>1750905</v>
      </c>
      <c r="F62" s="122">
        <f t="shared" si="0"/>
        <v>480991112.54999995</v>
      </c>
      <c r="G62" s="87"/>
    </row>
    <row r="63" spans="1:7" x14ac:dyDescent="0.45">
      <c r="A63" s="86"/>
      <c r="B63" s="119">
        <v>51</v>
      </c>
      <c r="C63" s="120">
        <v>2507.0500000000002</v>
      </c>
      <c r="D63" s="121">
        <v>0.6</v>
      </c>
      <c r="E63" s="122">
        <f t="shared" si="1"/>
        <v>1750905</v>
      </c>
      <c r="F63" s="122">
        <f t="shared" si="0"/>
        <v>2633763828.1500001</v>
      </c>
      <c r="G63" s="87"/>
    </row>
    <row r="64" spans="1:7" x14ac:dyDescent="0.45">
      <c r="A64" s="86"/>
      <c r="B64" s="119">
        <v>52</v>
      </c>
      <c r="C64" s="120">
        <v>1141.19</v>
      </c>
      <c r="D64" s="121">
        <v>1</v>
      </c>
      <c r="E64" s="122">
        <f t="shared" si="1"/>
        <v>1750905</v>
      </c>
      <c r="F64" s="122">
        <f t="shared" si="0"/>
        <v>1998115276.95</v>
      </c>
      <c r="G64" s="87"/>
    </row>
    <row r="65" spans="1:7" x14ac:dyDescent="0.45">
      <c r="A65" s="86"/>
      <c r="B65" s="119">
        <v>53</v>
      </c>
      <c r="C65" s="120">
        <v>152.35</v>
      </c>
      <c r="D65" s="121">
        <v>1</v>
      </c>
      <c r="E65" s="122">
        <f t="shared" si="1"/>
        <v>1750905</v>
      </c>
      <c r="F65" s="122">
        <f t="shared" si="0"/>
        <v>266750376.75</v>
      </c>
      <c r="G65" s="87"/>
    </row>
    <row r="66" spans="1:7" x14ac:dyDescent="0.45">
      <c r="A66" s="86"/>
      <c r="B66" s="119">
        <v>54</v>
      </c>
      <c r="C66" s="120">
        <v>111.09</v>
      </c>
      <c r="D66" s="121">
        <v>1</v>
      </c>
      <c r="E66" s="122">
        <f t="shared" si="1"/>
        <v>1750905</v>
      </c>
      <c r="F66" s="122">
        <f t="shared" si="0"/>
        <v>194508036.45000002</v>
      </c>
      <c r="G66" s="87"/>
    </row>
    <row r="67" spans="1:7" x14ac:dyDescent="0.45">
      <c r="A67" s="86"/>
      <c r="B67" s="119">
        <v>55</v>
      </c>
      <c r="C67" s="120">
        <v>174.54</v>
      </c>
      <c r="D67" s="121">
        <v>1</v>
      </c>
      <c r="E67" s="122">
        <f t="shared" si="1"/>
        <v>1750905</v>
      </c>
      <c r="F67" s="122">
        <f t="shared" si="0"/>
        <v>305602958.69999999</v>
      </c>
      <c r="G67" s="87"/>
    </row>
    <row r="68" spans="1:7" x14ac:dyDescent="0.45">
      <c r="A68" s="86"/>
      <c r="B68" s="119">
        <v>56</v>
      </c>
      <c r="C68" s="120">
        <v>219.27</v>
      </c>
      <c r="D68" s="121">
        <v>1</v>
      </c>
      <c r="E68" s="122">
        <f t="shared" si="1"/>
        <v>1750905</v>
      </c>
      <c r="F68" s="122">
        <f t="shared" si="0"/>
        <v>383920939.35000002</v>
      </c>
      <c r="G68" s="87"/>
    </row>
    <row r="69" spans="1:7" x14ac:dyDescent="0.45">
      <c r="A69" s="86"/>
      <c r="B69" s="119">
        <v>57</v>
      </c>
      <c r="C69" s="120">
        <v>414.13</v>
      </c>
      <c r="D69" s="121">
        <v>1</v>
      </c>
      <c r="E69" s="122">
        <f t="shared" si="1"/>
        <v>1750905</v>
      </c>
      <c r="F69" s="122">
        <f t="shared" si="0"/>
        <v>725102287.64999998</v>
      </c>
      <c r="G69" s="87"/>
    </row>
    <row r="70" spans="1:7" x14ac:dyDescent="0.45">
      <c r="A70" s="86"/>
      <c r="B70" s="119">
        <v>58</v>
      </c>
      <c r="C70" s="120">
        <v>129.61000000000001</v>
      </c>
      <c r="D70" s="121">
        <v>1</v>
      </c>
      <c r="E70" s="122">
        <f t="shared" si="1"/>
        <v>1750905</v>
      </c>
      <c r="F70" s="122">
        <f t="shared" si="0"/>
        <v>226934797.05000001</v>
      </c>
      <c r="G70" s="87"/>
    </row>
    <row r="71" spans="1:7" x14ac:dyDescent="0.45">
      <c r="A71" s="86"/>
      <c r="B71" s="119">
        <v>59</v>
      </c>
      <c r="C71" s="120">
        <v>312.75</v>
      </c>
      <c r="D71" s="121">
        <v>1</v>
      </c>
      <c r="E71" s="122">
        <f t="shared" si="1"/>
        <v>1750905</v>
      </c>
      <c r="F71" s="122">
        <f t="shared" si="0"/>
        <v>547595538.75</v>
      </c>
      <c r="G71" s="87"/>
    </row>
    <row r="72" spans="1:7" x14ac:dyDescent="0.45">
      <c r="A72" s="86"/>
      <c r="B72" s="119">
        <v>60</v>
      </c>
      <c r="C72" s="120">
        <v>45.82</v>
      </c>
      <c r="D72" s="121">
        <v>1</v>
      </c>
      <c r="E72" s="122">
        <f t="shared" si="1"/>
        <v>1750905</v>
      </c>
      <c r="F72" s="122">
        <f t="shared" si="0"/>
        <v>80226467.099999994</v>
      </c>
      <c r="G72" s="87"/>
    </row>
    <row r="73" spans="1:7" x14ac:dyDescent="0.45">
      <c r="A73" s="86"/>
      <c r="B73" s="119">
        <v>61</v>
      </c>
      <c r="C73" s="120">
        <v>763.25</v>
      </c>
      <c r="D73" s="121">
        <v>1</v>
      </c>
      <c r="E73" s="122">
        <f t="shared" si="1"/>
        <v>1750905</v>
      </c>
      <c r="F73" s="122">
        <f t="shared" si="0"/>
        <v>1336378241.25</v>
      </c>
      <c r="G73" s="87"/>
    </row>
    <row r="74" spans="1:7" x14ac:dyDescent="0.45">
      <c r="A74" s="86"/>
      <c r="B74" s="119">
        <v>62</v>
      </c>
      <c r="C74" s="120">
        <v>152.88</v>
      </c>
      <c r="D74" s="121">
        <v>1</v>
      </c>
      <c r="E74" s="122">
        <f t="shared" si="1"/>
        <v>1750905</v>
      </c>
      <c r="F74" s="122">
        <f t="shared" si="0"/>
        <v>267678356.40000001</v>
      </c>
      <c r="G74" s="87"/>
    </row>
    <row r="75" spans="1:7" x14ac:dyDescent="0.45">
      <c r="A75" s="86"/>
      <c r="B75" s="119">
        <v>63</v>
      </c>
      <c r="C75" s="120">
        <v>78.89</v>
      </c>
      <c r="D75" s="121">
        <v>1</v>
      </c>
      <c r="E75" s="122">
        <f t="shared" si="1"/>
        <v>1750905</v>
      </c>
      <c r="F75" s="122">
        <f t="shared" si="0"/>
        <v>138128895.44999999</v>
      </c>
      <c r="G75" s="87"/>
    </row>
    <row r="76" spans="1:7" x14ac:dyDescent="0.45">
      <c r="A76" s="86"/>
      <c r="B76" s="119">
        <v>64</v>
      </c>
      <c r="C76" s="120">
        <v>368.1</v>
      </c>
      <c r="D76" s="121">
        <v>1</v>
      </c>
      <c r="E76" s="122">
        <f t="shared" si="1"/>
        <v>1750905</v>
      </c>
      <c r="F76" s="122">
        <f t="shared" si="0"/>
        <v>644508130.5</v>
      </c>
      <c r="G76" s="87"/>
    </row>
    <row r="77" spans="1:7" x14ac:dyDescent="0.45">
      <c r="A77" s="86"/>
      <c r="B77" s="119">
        <v>65</v>
      </c>
      <c r="C77" s="120">
        <v>487.35</v>
      </c>
      <c r="D77" s="121">
        <v>0.3</v>
      </c>
      <c r="E77" s="122">
        <f t="shared" si="1"/>
        <v>1750905</v>
      </c>
      <c r="F77" s="122">
        <f t="shared" ref="F77:F140" si="2">C77*D77*E77</f>
        <v>255991065.52500004</v>
      </c>
      <c r="G77" s="87"/>
    </row>
    <row r="78" spans="1:7" x14ac:dyDescent="0.45">
      <c r="A78" s="86"/>
      <c r="B78" s="119">
        <v>66</v>
      </c>
      <c r="C78" s="120">
        <v>181.98</v>
      </c>
      <c r="D78" s="121">
        <v>1</v>
      </c>
      <c r="E78" s="122">
        <f t="shared" ref="E78:E141" si="3">E77</f>
        <v>1750905</v>
      </c>
      <c r="F78" s="122">
        <f t="shared" si="2"/>
        <v>318629691.89999998</v>
      </c>
      <c r="G78" s="87"/>
    </row>
    <row r="79" spans="1:7" x14ac:dyDescent="0.45">
      <c r="A79" s="86"/>
      <c r="B79" s="119">
        <v>67</v>
      </c>
      <c r="C79" s="120">
        <v>211.69</v>
      </c>
      <c r="D79" s="121">
        <v>0.3</v>
      </c>
      <c r="E79" s="122">
        <f t="shared" si="3"/>
        <v>1750905</v>
      </c>
      <c r="F79" s="122">
        <f t="shared" si="2"/>
        <v>111194723.83499999</v>
      </c>
      <c r="G79" s="87"/>
    </row>
    <row r="80" spans="1:7" x14ac:dyDescent="0.45">
      <c r="A80" s="86"/>
      <c r="B80" s="119">
        <v>68</v>
      </c>
      <c r="C80" s="120">
        <v>333.57</v>
      </c>
      <c r="D80" s="121">
        <v>0.2</v>
      </c>
      <c r="E80" s="122">
        <f t="shared" si="3"/>
        <v>1750905</v>
      </c>
      <c r="F80" s="122">
        <f t="shared" si="2"/>
        <v>116809876.17</v>
      </c>
      <c r="G80" s="87"/>
    </row>
    <row r="81" spans="1:7" x14ac:dyDescent="0.45">
      <c r="A81" s="86"/>
      <c r="B81" s="119">
        <v>69</v>
      </c>
      <c r="C81" s="120">
        <v>141.05000000000001</v>
      </c>
      <c r="D81" s="121">
        <v>0.6</v>
      </c>
      <c r="E81" s="122">
        <f t="shared" si="3"/>
        <v>1750905</v>
      </c>
      <c r="F81" s="122">
        <f t="shared" si="2"/>
        <v>148179090.15000001</v>
      </c>
      <c r="G81" s="87"/>
    </row>
    <row r="82" spans="1:7" x14ac:dyDescent="0.45">
      <c r="A82" s="86"/>
      <c r="B82" s="119">
        <v>70</v>
      </c>
      <c r="C82" s="120">
        <v>195.88</v>
      </c>
      <c r="D82" s="121">
        <v>0.95</v>
      </c>
      <c r="E82" s="122">
        <f t="shared" si="3"/>
        <v>1750905</v>
      </c>
      <c r="F82" s="122">
        <f t="shared" si="2"/>
        <v>325818907.82999998</v>
      </c>
      <c r="G82" s="87"/>
    </row>
    <row r="83" spans="1:7" x14ac:dyDescent="0.45">
      <c r="A83" s="86"/>
      <c r="B83" s="119">
        <v>71</v>
      </c>
      <c r="C83" s="120">
        <v>277.7</v>
      </c>
      <c r="D83" s="121">
        <v>0.9</v>
      </c>
      <c r="E83" s="122">
        <f t="shared" si="3"/>
        <v>1750905</v>
      </c>
      <c r="F83" s="122">
        <f t="shared" si="2"/>
        <v>437603686.65000004</v>
      </c>
      <c r="G83" s="87"/>
    </row>
    <row r="84" spans="1:7" x14ac:dyDescent="0.45">
      <c r="A84" s="86"/>
      <c r="B84" s="119">
        <v>72</v>
      </c>
      <c r="C84" s="120">
        <v>14.11</v>
      </c>
      <c r="D84" s="121">
        <v>1</v>
      </c>
      <c r="E84" s="122">
        <f t="shared" si="3"/>
        <v>1750905</v>
      </c>
      <c r="F84" s="122">
        <f t="shared" si="2"/>
        <v>24705269.550000001</v>
      </c>
      <c r="G84" s="87"/>
    </row>
    <row r="85" spans="1:7" x14ac:dyDescent="0.45">
      <c r="A85" s="86"/>
      <c r="B85" s="119">
        <v>73</v>
      </c>
      <c r="C85" s="120">
        <v>147.08000000000001</v>
      </c>
      <c r="D85" s="121">
        <v>0.5</v>
      </c>
      <c r="E85" s="122">
        <f t="shared" si="3"/>
        <v>1750905</v>
      </c>
      <c r="F85" s="122">
        <f t="shared" si="2"/>
        <v>128761553.70000002</v>
      </c>
      <c r="G85" s="87"/>
    </row>
    <row r="86" spans="1:7" x14ac:dyDescent="0.45">
      <c r="A86" s="86"/>
      <c r="B86" s="119">
        <v>74</v>
      </c>
      <c r="C86" s="120">
        <v>43.59</v>
      </c>
      <c r="D86" s="121">
        <v>1</v>
      </c>
      <c r="E86" s="122">
        <f t="shared" si="3"/>
        <v>1750905</v>
      </c>
      <c r="F86" s="122">
        <f t="shared" si="2"/>
        <v>76321948.950000003</v>
      </c>
      <c r="G86" s="87"/>
    </row>
    <row r="87" spans="1:7" x14ac:dyDescent="0.45">
      <c r="A87" s="86"/>
      <c r="B87" s="119">
        <v>75</v>
      </c>
      <c r="C87" s="120">
        <v>7.94</v>
      </c>
      <c r="D87" s="121">
        <v>1</v>
      </c>
      <c r="E87" s="122">
        <f t="shared" si="3"/>
        <v>1750905</v>
      </c>
      <c r="F87" s="122">
        <f t="shared" si="2"/>
        <v>13902185.700000001</v>
      </c>
      <c r="G87" s="87"/>
    </row>
    <row r="88" spans="1:7" x14ac:dyDescent="0.45">
      <c r="A88" s="86"/>
      <c r="B88" s="119">
        <v>76</v>
      </c>
      <c r="C88" s="120">
        <v>91.92</v>
      </c>
      <c r="D88" s="121">
        <v>1</v>
      </c>
      <c r="E88" s="122">
        <f t="shared" si="3"/>
        <v>1750905</v>
      </c>
      <c r="F88" s="122">
        <f t="shared" si="2"/>
        <v>160943187.59999999</v>
      </c>
      <c r="G88" s="87"/>
    </row>
    <row r="89" spans="1:7" x14ac:dyDescent="0.45">
      <c r="A89" s="86"/>
      <c r="B89" s="119">
        <v>77</v>
      </c>
      <c r="C89" s="120">
        <v>99.99</v>
      </c>
      <c r="D89" s="121">
        <v>1</v>
      </c>
      <c r="E89" s="122">
        <f t="shared" si="3"/>
        <v>1750905</v>
      </c>
      <c r="F89" s="122">
        <f t="shared" si="2"/>
        <v>175072990.94999999</v>
      </c>
      <c r="G89" s="87"/>
    </row>
    <row r="90" spans="1:7" x14ac:dyDescent="0.45">
      <c r="A90" s="86"/>
      <c r="B90" s="119">
        <v>78</v>
      </c>
      <c r="C90" s="120">
        <v>72.38</v>
      </c>
      <c r="D90" s="121">
        <v>1</v>
      </c>
      <c r="E90" s="122">
        <f t="shared" si="3"/>
        <v>1750905</v>
      </c>
      <c r="F90" s="122">
        <f t="shared" si="2"/>
        <v>126730503.89999999</v>
      </c>
      <c r="G90" s="87"/>
    </row>
    <row r="91" spans="1:7" x14ac:dyDescent="0.45">
      <c r="A91" s="86"/>
      <c r="B91" s="119">
        <v>79</v>
      </c>
      <c r="C91" s="120">
        <v>753.89</v>
      </c>
      <c r="D91" s="121">
        <v>0.5</v>
      </c>
      <c r="E91" s="122">
        <f t="shared" si="3"/>
        <v>1750905</v>
      </c>
      <c r="F91" s="122">
        <f t="shared" si="2"/>
        <v>659994885.22500002</v>
      </c>
      <c r="G91" s="87"/>
    </row>
    <row r="92" spans="1:7" x14ac:dyDescent="0.45">
      <c r="A92" s="86"/>
      <c r="B92" s="119">
        <v>80</v>
      </c>
      <c r="C92" s="120">
        <v>2418.44</v>
      </c>
      <c r="D92" s="121">
        <v>0.1</v>
      </c>
      <c r="E92" s="122">
        <f t="shared" si="3"/>
        <v>1750905</v>
      </c>
      <c r="F92" s="122">
        <f t="shared" si="2"/>
        <v>423445868.82000005</v>
      </c>
      <c r="G92" s="87"/>
    </row>
    <row r="93" spans="1:7" x14ac:dyDescent="0.45">
      <c r="A93" s="86"/>
      <c r="B93" s="119">
        <v>81</v>
      </c>
      <c r="C93" s="120">
        <v>163.84</v>
      </c>
      <c r="D93" s="121">
        <v>1</v>
      </c>
      <c r="E93" s="122">
        <f t="shared" si="3"/>
        <v>1750905</v>
      </c>
      <c r="F93" s="122">
        <f t="shared" si="2"/>
        <v>286868275.19999999</v>
      </c>
      <c r="G93" s="87"/>
    </row>
    <row r="94" spans="1:7" x14ac:dyDescent="0.45">
      <c r="A94" s="86"/>
      <c r="B94" s="119">
        <v>82</v>
      </c>
      <c r="C94" s="120">
        <v>319.3</v>
      </c>
      <c r="D94" s="121">
        <v>1</v>
      </c>
      <c r="E94" s="122">
        <f t="shared" si="3"/>
        <v>1750905</v>
      </c>
      <c r="F94" s="122">
        <f t="shared" si="2"/>
        <v>559063966.5</v>
      </c>
      <c r="G94" s="87"/>
    </row>
    <row r="95" spans="1:7" x14ac:dyDescent="0.45">
      <c r="A95" s="86"/>
      <c r="B95" s="119">
        <v>83</v>
      </c>
      <c r="C95" s="120">
        <v>367.07</v>
      </c>
      <c r="D95" s="121">
        <v>1</v>
      </c>
      <c r="E95" s="122">
        <f t="shared" si="3"/>
        <v>1750905</v>
      </c>
      <c r="F95" s="122">
        <f t="shared" si="2"/>
        <v>642704698.35000002</v>
      </c>
      <c r="G95" s="87"/>
    </row>
    <row r="96" spans="1:7" x14ac:dyDescent="0.45">
      <c r="A96" s="86"/>
      <c r="B96" s="119">
        <v>84</v>
      </c>
      <c r="C96" s="120">
        <v>592.04</v>
      </c>
      <c r="D96" s="121">
        <v>0.6</v>
      </c>
      <c r="E96" s="122">
        <f t="shared" si="3"/>
        <v>1750905</v>
      </c>
      <c r="F96" s="122">
        <f t="shared" si="2"/>
        <v>621963477.72000003</v>
      </c>
      <c r="G96" s="87"/>
    </row>
    <row r="97" spans="1:7" x14ac:dyDescent="0.45">
      <c r="A97" s="86"/>
      <c r="B97" s="119">
        <v>85</v>
      </c>
      <c r="C97" s="120">
        <v>213.48</v>
      </c>
      <c r="D97" s="121">
        <v>0.5</v>
      </c>
      <c r="E97" s="122">
        <f t="shared" si="3"/>
        <v>1750905</v>
      </c>
      <c r="F97" s="122">
        <f t="shared" si="2"/>
        <v>186891599.69999999</v>
      </c>
      <c r="G97" s="87"/>
    </row>
    <row r="98" spans="1:7" x14ac:dyDescent="0.45">
      <c r="A98" s="86"/>
      <c r="B98" s="119">
        <v>86</v>
      </c>
      <c r="C98" s="120">
        <v>88.67</v>
      </c>
      <c r="D98" s="121">
        <v>0.75</v>
      </c>
      <c r="E98" s="122">
        <f t="shared" si="3"/>
        <v>1750905</v>
      </c>
      <c r="F98" s="122">
        <f t="shared" si="2"/>
        <v>116439559.7625</v>
      </c>
      <c r="G98" s="87"/>
    </row>
    <row r="99" spans="1:7" x14ac:dyDescent="0.45">
      <c r="A99" s="86"/>
      <c r="B99" s="119">
        <v>87</v>
      </c>
      <c r="C99" s="120">
        <v>41.6</v>
      </c>
      <c r="D99" s="121">
        <v>1</v>
      </c>
      <c r="E99" s="122">
        <f t="shared" si="3"/>
        <v>1750905</v>
      </c>
      <c r="F99" s="122">
        <f t="shared" si="2"/>
        <v>72837648</v>
      </c>
      <c r="G99" s="87"/>
    </row>
    <row r="100" spans="1:7" x14ac:dyDescent="0.45">
      <c r="A100" s="86"/>
      <c r="B100" s="119">
        <v>88</v>
      </c>
      <c r="C100" s="120">
        <v>37.69</v>
      </c>
      <c r="D100" s="121">
        <v>1</v>
      </c>
      <c r="E100" s="122">
        <f t="shared" si="3"/>
        <v>1750905</v>
      </c>
      <c r="F100" s="122">
        <f t="shared" si="2"/>
        <v>65991609.449999996</v>
      </c>
      <c r="G100" s="87"/>
    </row>
    <row r="101" spans="1:7" x14ac:dyDescent="0.45">
      <c r="A101" s="86"/>
      <c r="B101" s="119">
        <v>89</v>
      </c>
      <c r="C101" s="120">
        <v>23.09</v>
      </c>
      <c r="D101" s="121">
        <v>0.65</v>
      </c>
      <c r="E101" s="122">
        <f t="shared" si="3"/>
        <v>1750905</v>
      </c>
      <c r="F101" s="122">
        <f t="shared" si="2"/>
        <v>26278457.692499999</v>
      </c>
      <c r="G101" s="87"/>
    </row>
    <row r="102" spans="1:7" x14ac:dyDescent="0.45">
      <c r="A102" s="86"/>
      <c r="B102" s="119">
        <v>90</v>
      </c>
      <c r="C102" s="120">
        <v>16.25</v>
      </c>
      <c r="D102" s="121">
        <v>1</v>
      </c>
      <c r="E102" s="122">
        <f t="shared" si="3"/>
        <v>1750905</v>
      </c>
      <c r="F102" s="122">
        <f t="shared" si="2"/>
        <v>28452206.25</v>
      </c>
      <c r="G102" s="87"/>
    </row>
    <row r="103" spans="1:7" x14ac:dyDescent="0.45">
      <c r="A103" s="86"/>
      <c r="B103" s="119">
        <v>91</v>
      </c>
      <c r="C103" s="120">
        <v>25.18</v>
      </c>
      <c r="D103" s="121">
        <v>1</v>
      </c>
      <c r="E103" s="122">
        <f t="shared" si="3"/>
        <v>1750905</v>
      </c>
      <c r="F103" s="122">
        <f t="shared" si="2"/>
        <v>44087787.899999999</v>
      </c>
      <c r="G103" s="87"/>
    </row>
    <row r="104" spans="1:7" x14ac:dyDescent="0.45">
      <c r="A104" s="86"/>
      <c r="B104" s="119">
        <v>92</v>
      </c>
      <c r="C104" s="120">
        <v>25.2</v>
      </c>
      <c r="D104" s="121">
        <v>1</v>
      </c>
      <c r="E104" s="122">
        <f t="shared" si="3"/>
        <v>1750905</v>
      </c>
      <c r="F104" s="122">
        <f t="shared" si="2"/>
        <v>44122806</v>
      </c>
      <c r="G104" s="87"/>
    </row>
    <row r="105" spans="1:7" x14ac:dyDescent="0.45">
      <c r="A105" s="86"/>
      <c r="B105" s="119">
        <v>93</v>
      </c>
      <c r="C105" s="120">
        <v>298.61</v>
      </c>
      <c r="D105" s="121">
        <v>0.95</v>
      </c>
      <c r="E105" s="122">
        <f t="shared" si="3"/>
        <v>1750905</v>
      </c>
      <c r="F105" s="122">
        <f t="shared" si="2"/>
        <v>496695854.94750005</v>
      </c>
      <c r="G105" s="87"/>
    </row>
    <row r="106" spans="1:7" x14ac:dyDescent="0.45">
      <c r="A106" s="86"/>
      <c r="B106" s="119">
        <v>94</v>
      </c>
      <c r="C106" s="120">
        <v>2934.75</v>
      </c>
      <c r="D106" s="121">
        <v>1</v>
      </c>
      <c r="E106" s="122">
        <f t="shared" si="3"/>
        <v>1750905</v>
      </c>
      <c r="F106" s="122">
        <f t="shared" si="2"/>
        <v>5138468448.75</v>
      </c>
      <c r="G106" s="87"/>
    </row>
    <row r="107" spans="1:7" x14ac:dyDescent="0.45">
      <c r="A107" s="86"/>
      <c r="B107" s="119">
        <v>95</v>
      </c>
      <c r="C107" s="120">
        <v>524.35</v>
      </c>
      <c r="D107" s="121">
        <v>1</v>
      </c>
      <c r="E107" s="122">
        <f t="shared" si="3"/>
        <v>1750905</v>
      </c>
      <c r="F107" s="122">
        <f t="shared" si="2"/>
        <v>918087036.75</v>
      </c>
      <c r="G107" s="87"/>
    </row>
    <row r="108" spans="1:7" x14ac:dyDescent="0.45">
      <c r="A108" s="86"/>
      <c r="B108" s="119">
        <v>96</v>
      </c>
      <c r="C108" s="120">
        <v>1091.83</v>
      </c>
      <c r="D108" s="121">
        <v>0.5</v>
      </c>
      <c r="E108" s="122">
        <f t="shared" si="3"/>
        <v>1750905</v>
      </c>
      <c r="F108" s="122">
        <f t="shared" si="2"/>
        <v>955845303.07499993</v>
      </c>
      <c r="G108" s="87"/>
    </row>
    <row r="109" spans="1:7" x14ac:dyDescent="0.45">
      <c r="A109" s="86"/>
      <c r="B109" s="119">
        <v>97</v>
      </c>
      <c r="C109" s="120">
        <v>112.24</v>
      </c>
      <c r="D109" s="121">
        <v>0.7</v>
      </c>
      <c r="E109" s="122">
        <f t="shared" si="3"/>
        <v>1750905</v>
      </c>
      <c r="F109" s="122">
        <f t="shared" si="2"/>
        <v>137565104.03999999</v>
      </c>
      <c r="G109" s="87"/>
    </row>
    <row r="110" spans="1:7" x14ac:dyDescent="0.45">
      <c r="A110" s="86"/>
      <c r="B110" s="119">
        <v>98</v>
      </c>
      <c r="C110" s="120">
        <v>2335.2600000000002</v>
      </c>
      <c r="D110" s="121">
        <v>0.7</v>
      </c>
      <c r="E110" s="122">
        <f t="shared" si="3"/>
        <v>1750905</v>
      </c>
      <c r="F110" s="122">
        <f t="shared" si="2"/>
        <v>2862172887.21</v>
      </c>
      <c r="G110" s="87"/>
    </row>
    <row r="111" spans="1:7" x14ac:dyDescent="0.45">
      <c r="A111" s="86"/>
      <c r="B111" s="119">
        <v>99</v>
      </c>
      <c r="C111" s="120">
        <v>142.69</v>
      </c>
      <c r="D111" s="121">
        <v>1</v>
      </c>
      <c r="E111" s="122">
        <f t="shared" si="3"/>
        <v>1750905</v>
      </c>
      <c r="F111" s="122">
        <f t="shared" si="2"/>
        <v>249836634.44999999</v>
      </c>
      <c r="G111" s="87"/>
    </row>
    <row r="112" spans="1:7" x14ac:dyDescent="0.45">
      <c r="A112" s="86"/>
      <c r="B112" s="119">
        <v>100</v>
      </c>
      <c r="C112" s="120">
        <v>620.39</v>
      </c>
      <c r="D112" s="121">
        <v>0.98</v>
      </c>
      <c r="E112" s="122">
        <f t="shared" si="3"/>
        <v>1750905</v>
      </c>
      <c r="F112" s="122">
        <f t="shared" si="2"/>
        <v>1064519073.8909999</v>
      </c>
      <c r="G112" s="87"/>
    </row>
    <row r="113" spans="1:7" x14ac:dyDescent="0.45">
      <c r="A113" s="86"/>
      <c r="B113" s="119">
        <v>101</v>
      </c>
      <c r="C113" s="120">
        <v>257</v>
      </c>
      <c r="D113" s="121">
        <v>1</v>
      </c>
      <c r="E113" s="122">
        <f t="shared" si="3"/>
        <v>1750905</v>
      </c>
      <c r="F113" s="122">
        <f t="shared" si="2"/>
        <v>449982585</v>
      </c>
      <c r="G113" s="87"/>
    </row>
    <row r="114" spans="1:7" x14ac:dyDescent="0.45">
      <c r="A114" s="86"/>
      <c r="B114" s="119">
        <v>102</v>
      </c>
      <c r="C114" s="120">
        <v>598.45000000000005</v>
      </c>
      <c r="D114" s="121">
        <v>1</v>
      </c>
      <c r="E114" s="122">
        <f t="shared" si="3"/>
        <v>1750905</v>
      </c>
      <c r="F114" s="122">
        <f t="shared" si="2"/>
        <v>1047829097.2500001</v>
      </c>
      <c r="G114" s="87"/>
    </row>
    <row r="115" spans="1:7" x14ac:dyDescent="0.45">
      <c r="A115" s="86"/>
      <c r="B115" s="119">
        <v>103</v>
      </c>
      <c r="C115" s="120">
        <v>130.72999999999999</v>
      </c>
      <c r="D115" s="121">
        <v>1</v>
      </c>
      <c r="E115" s="122">
        <f t="shared" si="3"/>
        <v>1750905</v>
      </c>
      <c r="F115" s="122">
        <f t="shared" si="2"/>
        <v>228895810.64999998</v>
      </c>
      <c r="G115" s="87"/>
    </row>
    <row r="116" spans="1:7" x14ac:dyDescent="0.45">
      <c r="A116" s="86"/>
      <c r="B116" s="119">
        <v>104</v>
      </c>
      <c r="C116" s="120">
        <v>87.55</v>
      </c>
      <c r="D116" s="121">
        <v>1</v>
      </c>
      <c r="E116" s="122">
        <f t="shared" si="3"/>
        <v>1750905</v>
      </c>
      <c r="F116" s="122">
        <f t="shared" si="2"/>
        <v>153291732.75</v>
      </c>
      <c r="G116" s="87"/>
    </row>
    <row r="117" spans="1:7" x14ac:dyDescent="0.45">
      <c r="A117" s="86"/>
      <c r="B117" s="119">
        <v>105</v>
      </c>
      <c r="C117" s="120">
        <v>443.01</v>
      </c>
      <c r="D117" s="121">
        <v>0.5</v>
      </c>
      <c r="E117" s="122">
        <f t="shared" si="3"/>
        <v>1750905</v>
      </c>
      <c r="F117" s="122">
        <f t="shared" si="2"/>
        <v>387834212.02499998</v>
      </c>
      <c r="G117" s="87"/>
    </row>
    <row r="118" spans="1:7" x14ac:dyDescent="0.45">
      <c r="A118" s="86"/>
      <c r="B118" s="119">
        <v>106</v>
      </c>
      <c r="C118" s="120">
        <v>235.93</v>
      </c>
      <c r="D118" s="121">
        <v>1</v>
      </c>
      <c r="E118" s="122">
        <f t="shared" si="3"/>
        <v>1750905</v>
      </c>
      <c r="F118" s="122">
        <f t="shared" si="2"/>
        <v>413091016.65000004</v>
      </c>
      <c r="G118" s="87"/>
    </row>
    <row r="119" spans="1:7" x14ac:dyDescent="0.45">
      <c r="A119" s="86"/>
      <c r="B119" s="119">
        <v>107</v>
      </c>
      <c r="C119" s="120">
        <v>187.86</v>
      </c>
      <c r="D119" s="121">
        <v>1</v>
      </c>
      <c r="E119" s="122">
        <f t="shared" si="3"/>
        <v>1750905</v>
      </c>
      <c r="F119" s="122">
        <f t="shared" si="2"/>
        <v>328925013.30000001</v>
      </c>
      <c r="G119" s="87"/>
    </row>
    <row r="120" spans="1:7" x14ac:dyDescent="0.45">
      <c r="A120" s="86"/>
      <c r="B120" s="119">
        <v>108</v>
      </c>
      <c r="C120" s="120">
        <v>2505.11</v>
      </c>
      <c r="D120" s="121">
        <v>0.95</v>
      </c>
      <c r="E120" s="122">
        <f t="shared" si="3"/>
        <v>1750905</v>
      </c>
      <c r="F120" s="122">
        <f t="shared" si="2"/>
        <v>4166899143.3224998</v>
      </c>
      <c r="G120" s="87"/>
    </row>
    <row r="121" spans="1:7" x14ac:dyDescent="0.45">
      <c r="A121" s="86"/>
      <c r="B121" s="119">
        <v>109</v>
      </c>
      <c r="C121" s="120">
        <v>50.02</v>
      </c>
      <c r="D121" s="121">
        <v>1</v>
      </c>
      <c r="E121" s="122">
        <f t="shared" si="3"/>
        <v>1750905</v>
      </c>
      <c r="F121" s="122">
        <f t="shared" si="2"/>
        <v>87580268.100000009</v>
      </c>
      <c r="G121" s="87"/>
    </row>
    <row r="122" spans="1:7" x14ac:dyDescent="0.45">
      <c r="A122" s="86"/>
      <c r="B122" s="119">
        <v>110</v>
      </c>
      <c r="C122" s="120">
        <v>435.68</v>
      </c>
      <c r="D122" s="121">
        <v>1</v>
      </c>
      <c r="E122" s="122">
        <f t="shared" si="3"/>
        <v>1750905</v>
      </c>
      <c r="F122" s="122">
        <f t="shared" si="2"/>
        <v>762834290.39999998</v>
      </c>
      <c r="G122" s="87"/>
    </row>
    <row r="123" spans="1:7" x14ac:dyDescent="0.45">
      <c r="A123" s="86"/>
      <c r="B123" s="119">
        <v>111</v>
      </c>
      <c r="C123" s="120">
        <v>662.94</v>
      </c>
      <c r="D123" s="121">
        <v>0.83</v>
      </c>
      <c r="E123" s="122">
        <f t="shared" si="3"/>
        <v>1750905</v>
      </c>
      <c r="F123" s="122">
        <f t="shared" si="2"/>
        <v>963418317.38100016</v>
      </c>
      <c r="G123" s="87"/>
    </row>
    <row r="124" spans="1:7" x14ac:dyDescent="0.45">
      <c r="A124" s="86"/>
      <c r="B124" s="119">
        <v>112</v>
      </c>
      <c r="C124" s="120">
        <v>744.64</v>
      </c>
      <c r="D124" s="121">
        <v>0.9</v>
      </c>
      <c r="E124" s="122">
        <f t="shared" si="3"/>
        <v>1750905</v>
      </c>
      <c r="F124" s="122">
        <f t="shared" si="2"/>
        <v>1173414509.28</v>
      </c>
      <c r="G124" s="87"/>
    </row>
    <row r="125" spans="1:7" x14ac:dyDescent="0.45">
      <c r="A125" s="86"/>
      <c r="B125" s="119">
        <v>113</v>
      </c>
      <c r="C125" s="120">
        <v>362.6</v>
      </c>
      <c r="D125" s="121">
        <v>0.5</v>
      </c>
      <c r="E125" s="122">
        <f t="shared" si="3"/>
        <v>1750905</v>
      </c>
      <c r="F125" s="122">
        <f t="shared" si="2"/>
        <v>317439076.5</v>
      </c>
      <c r="G125" s="87"/>
    </row>
    <row r="126" spans="1:7" x14ac:dyDescent="0.45">
      <c r="A126" s="86"/>
      <c r="B126" s="119">
        <v>114</v>
      </c>
      <c r="C126" s="120">
        <v>18971.37</v>
      </c>
      <c r="D126" s="121">
        <v>0.1</v>
      </c>
      <c r="E126" s="122">
        <f t="shared" si="3"/>
        <v>1750905</v>
      </c>
      <c r="F126" s="122">
        <f t="shared" si="2"/>
        <v>3321706658.9850001</v>
      </c>
      <c r="G126" s="87"/>
    </row>
    <row r="127" spans="1:7" x14ac:dyDescent="0.45">
      <c r="A127" s="86"/>
      <c r="B127" s="119">
        <v>115</v>
      </c>
      <c r="C127" s="120">
        <v>899.29</v>
      </c>
      <c r="D127" s="121">
        <v>0.5</v>
      </c>
      <c r="E127" s="122">
        <f t="shared" si="3"/>
        <v>1750905</v>
      </c>
      <c r="F127" s="122">
        <f t="shared" si="2"/>
        <v>787285678.72500002</v>
      </c>
      <c r="G127" s="87"/>
    </row>
    <row r="128" spans="1:7" x14ac:dyDescent="0.45">
      <c r="A128" s="86"/>
      <c r="B128" s="119">
        <v>116</v>
      </c>
      <c r="C128" s="120">
        <v>4998.8500000000004</v>
      </c>
      <c r="D128" s="121">
        <v>0.8</v>
      </c>
      <c r="E128" s="122">
        <f t="shared" si="3"/>
        <v>1750905</v>
      </c>
      <c r="F128" s="122">
        <f t="shared" si="2"/>
        <v>7002009167.4000006</v>
      </c>
      <c r="G128" s="87"/>
    </row>
    <row r="129" spans="1:7" x14ac:dyDescent="0.45">
      <c r="A129" s="86"/>
      <c r="B129" s="119">
        <v>117</v>
      </c>
      <c r="C129" s="120">
        <v>367.05</v>
      </c>
      <c r="D129" s="121">
        <v>1</v>
      </c>
      <c r="E129" s="122">
        <f t="shared" si="3"/>
        <v>1750905</v>
      </c>
      <c r="F129" s="122">
        <f t="shared" si="2"/>
        <v>642669680.25</v>
      </c>
      <c r="G129" s="87"/>
    </row>
    <row r="130" spans="1:7" x14ac:dyDescent="0.45">
      <c r="A130" s="86"/>
      <c r="B130" s="119">
        <v>118</v>
      </c>
      <c r="C130" s="120">
        <v>187.23</v>
      </c>
      <c r="D130" s="121">
        <v>1</v>
      </c>
      <c r="E130" s="122">
        <f t="shared" si="3"/>
        <v>1750905</v>
      </c>
      <c r="F130" s="122">
        <f t="shared" si="2"/>
        <v>327821943.14999998</v>
      </c>
      <c r="G130" s="87"/>
    </row>
    <row r="131" spans="1:7" x14ac:dyDescent="0.45">
      <c r="A131" s="86"/>
      <c r="B131" s="119">
        <v>119</v>
      </c>
      <c r="C131" s="120">
        <v>1971.22</v>
      </c>
      <c r="D131" s="121">
        <v>1</v>
      </c>
      <c r="E131" s="122">
        <f t="shared" si="3"/>
        <v>1750905</v>
      </c>
      <c r="F131" s="122">
        <f t="shared" si="2"/>
        <v>3451418954.0999999</v>
      </c>
      <c r="G131" s="87"/>
    </row>
    <row r="132" spans="1:7" x14ac:dyDescent="0.45">
      <c r="A132" s="86"/>
      <c r="B132" s="119">
        <v>120</v>
      </c>
      <c r="C132" s="120">
        <v>959.82</v>
      </c>
      <c r="D132" s="121">
        <v>0.4</v>
      </c>
      <c r="E132" s="122">
        <f t="shared" si="3"/>
        <v>1750905</v>
      </c>
      <c r="F132" s="122">
        <f t="shared" si="2"/>
        <v>672221454.84000015</v>
      </c>
      <c r="G132" s="87"/>
    </row>
    <row r="133" spans="1:7" x14ac:dyDescent="0.45">
      <c r="A133" s="86"/>
      <c r="B133" s="119">
        <v>121</v>
      </c>
      <c r="C133" s="120">
        <v>1226.6400000000001</v>
      </c>
      <c r="D133" s="121">
        <v>0.5</v>
      </c>
      <c r="E133" s="122">
        <f t="shared" si="3"/>
        <v>1750905</v>
      </c>
      <c r="F133" s="122">
        <f t="shared" si="2"/>
        <v>1073865054.6000001</v>
      </c>
      <c r="G133" s="87"/>
    </row>
    <row r="134" spans="1:7" x14ac:dyDescent="0.45">
      <c r="A134" s="86"/>
      <c r="B134" s="119">
        <v>122</v>
      </c>
      <c r="C134" s="120">
        <v>248.4</v>
      </c>
      <c r="D134" s="121">
        <v>0.15</v>
      </c>
      <c r="E134" s="122">
        <f t="shared" si="3"/>
        <v>1750905</v>
      </c>
      <c r="F134" s="122">
        <f t="shared" si="2"/>
        <v>65238720.299999997</v>
      </c>
      <c r="G134" s="87"/>
    </row>
    <row r="135" spans="1:7" x14ac:dyDescent="0.45">
      <c r="A135" s="86"/>
      <c r="B135" s="119">
        <v>123</v>
      </c>
      <c r="C135" s="120">
        <v>1122.1400000000001</v>
      </c>
      <c r="D135" s="121">
        <v>0.95</v>
      </c>
      <c r="E135" s="122">
        <f t="shared" si="3"/>
        <v>1750905</v>
      </c>
      <c r="F135" s="122">
        <f t="shared" si="2"/>
        <v>1866522509.8650002</v>
      </c>
      <c r="G135" s="87"/>
    </row>
    <row r="136" spans="1:7" x14ac:dyDescent="0.45">
      <c r="A136" s="86"/>
      <c r="B136" s="119">
        <v>124</v>
      </c>
      <c r="C136" s="120">
        <v>244</v>
      </c>
      <c r="D136" s="121">
        <v>0.9</v>
      </c>
      <c r="E136" s="122">
        <f t="shared" si="3"/>
        <v>1750905</v>
      </c>
      <c r="F136" s="122">
        <f t="shared" si="2"/>
        <v>384498738</v>
      </c>
      <c r="G136" s="87"/>
    </row>
    <row r="137" spans="1:7" x14ac:dyDescent="0.45">
      <c r="A137" s="86"/>
      <c r="B137" s="119">
        <v>125</v>
      </c>
      <c r="C137" s="120">
        <v>102.44</v>
      </c>
      <c r="D137" s="121">
        <v>1</v>
      </c>
      <c r="E137" s="122">
        <f t="shared" si="3"/>
        <v>1750905</v>
      </c>
      <c r="F137" s="122">
        <f t="shared" si="2"/>
        <v>179362708.19999999</v>
      </c>
      <c r="G137" s="87"/>
    </row>
    <row r="138" spans="1:7" x14ac:dyDescent="0.45">
      <c r="A138" s="86"/>
      <c r="B138" s="119">
        <v>126</v>
      </c>
      <c r="C138" s="120">
        <v>381.91</v>
      </c>
      <c r="D138" s="121">
        <v>1</v>
      </c>
      <c r="E138" s="122">
        <f t="shared" si="3"/>
        <v>1750905</v>
      </c>
      <c r="F138" s="122">
        <f t="shared" si="2"/>
        <v>668688128.55000007</v>
      </c>
      <c r="G138" s="87"/>
    </row>
    <row r="139" spans="1:7" x14ac:dyDescent="0.45">
      <c r="A139" s="86"/>
      <c r="B139" s="119">
        <v>127</v>
      </c>
      <c r="C139" s="120">
        <v>60.35</v>
      </c>
      <c r="D139" s="121">
        <v>1</v>
      </c>
      <c r="E139" s="122">
        <f t="shared" si="3"/>
        <v>1750905</v>
      </c>
      <c r="F139" s="122">
        <f t="shared" si="2"/>
        <v>105667116.75</v>
      </c>
      <c r="G139" s="87"/>
    </row>
    <row r="140" spans="1:7" x14ac:dyDescent="0.45">
      <c r="A140" s="86"/>
      <c r="B140" s="119">
        <v>128</v>
      </c>
      <c r="C140" s="120">
        <v>87.64</v>
      </c>
      <c r="D140" s="121">
        <v>1</v>
      </c>
      <c r="E140" s="122">
        <f t="shared" si="3"/>
        <v>1750905</v>
      </c>
      <c r="F140" s="122">
        <f t="shared" si="2"/>
        <v>153449314.19999999</v>
      </c>
      <c r="G140" s="87"/>
    </row>
    <row r="141" spans="1:7" x14ac:dyDescent="0.45">
      <c r="A141" s="86"/>
      <c r="B141" s="119">
        <v>129</v>
      </c>
      <c r="C141" s="120">
        <v>244.38</v>
      </c>
      <c r="D141" s="121">
        <v>1</v>
      </c>
      <c r="E141" s="122">
        <f t="shared" si="3"/>
        <v>1750905</v>
      </c>
      <c r="F141" s="122">
        <f t="shared" ref="F141:F204" si="4">C141*D141*E141</f>
        <v>427886163.89999998</v>
      </c>
      <c r="G141" s="87"/>
    </row>
    <row r="142" spans="1:7" x14ac:dyDescent="0.45">
      <c r="A142" s="86"/>
      <c r="B142" s="119">
        <v>130</v>
      </c>
      <c r="C142" s="120">
        <v>84.49</v>
      </c>
      <c r="D142" s="121">
        <v>1</v>
      </c>
      <c r="E142" s="122">
        <f t="shared" ref="E142:E205" si="5">E141</f>
        <v>1750905</v>
      </c>
      <c r="F142" s="122">
        <f t="shared" si="4"/>
        <v>147933963.44999999</v>
      </c>
      <c r="G142" s="87"/>
    </row>
    <row r="143" spans="1:7" x14ac:dyDescent="0.45">
      <c r="A143" s="86"/>
      <c r="B143" s="119">
        <v>131</v>
      </c>
      <c r="C143" s="120">
        <v>139.35</v>
      </c>
      <c r="D143" s="121">
        <v>1</v>
      </c>
      <c r="E143" s="122">
        <f t="shared" si="5"/>
        <v>1750905</v>
      </c>
      <c r="F143" s="122">
        <f t="shared" si="4"/>
        <v>243988611.75</v>
      </c>
      <c r="G143" s="87"/>
    </row>
    <row r="144" spans="1:7" x14ac:dyDescent="0.45">
      <c r="A144" s="86"/>
      <c r="B144" s="119">
        <v>132</v>
      </c>
      <c r="C144" s="120">
        <v>270.07</v>
      </c>
      <c r="D144" s="121">
        <v>1</v>
      </c>
      <c r="E144" s="122">
        <f t="shared" si="5"/>
        <v>1750905</v>
      </c>
      <c r="F144" s="122">
        <f t="shared" si="4"/>
        <v>472866913.34999996</v>
      </c>
      <c r="G144" s="87"/>
    </row>
    <row r="145" spans="1:7" x14ac:dyDescent="0.45">
      <c r="A145" s="86"/>
      <c r="B145" s="119">
        <v>133</v>
      </c>
      <c r="C145" s="120">
        <v>454.8</v>
      </c>
      <c r="D145" s="121">
        <v>1</v>
      </c>
      <c r="E145" s="122">
        <f t="shared" si="5"/>
        <v>1750905</v>
      </c>
      <c r="F145" s="122">
        <f t="shared" si="4"/>
        <v>796311594</v>
      </c>
      <c r="G145" s="87"/>
    </row>
    <row r="146" spans="1:7" x14ac:dyDescent="0.45">
      <c r="A146" s="86"/>
      <c r="B146" s="119">
        <v>134</v>
      </c>
      <c r="C146" s="120">
        <v>232.63</v>
      </c>
      <c r="D146" s="121">
        <v>1</v>
      </c>
      <c r="E146" s="122">
        <f t="shared" si="5"/>
        <v>1750905</v>
      </c>
      <c r="F146" s="122">
        <f t="shared" si="4"/>
        <v>407313030.14999998</v>
      </c>
      <c r="G146" s="87"/>
    </row>
    <row r="147" spans="1:7" x14ac:dyDescent="0.45">
      <c r="A147" s="86"/>
      <c r="B147" s="119">
        <v>135</v>
      </c>
      <c r="C147" s="120">
        <v>318.04000000000002</v>
      </c>
      <c r="D147" s="121">
        <v>1</v>
      </c>
      <c r="E147" s="122">
        <f t="shared" si="5"/>
        <v>1750905</v>
      </c>
      <c r="F147" s="122">
        <f t="shared" si="4"/>
        <v>556857826.20000005</v>
      </c>
      <c r="G147" s="87"/>
    </row>
    <row r="148" spans="1:7" x14ac:dyDescent="0.45">
      <c r="A148" s="86"/>
      <c r="B148" s="119">
        <v>136</v>
      </c>
      <c r="C148" s="120">
        <v>707.48</v>
      </c>
      <c r="D148" s="121">
        <v>1</v>
      </c>
      <c r="E148" s="122">
        <f t="shared" si="5"/>
        <v>1750905</v>
      </c>
      <c r="F148" s="122">
        <f t="shared" si="4"/>
        <v>1238730269.4000001</v>
      </c>
      <c r="G148" s="87"/>
    </row>
    <row r="149" spans="1:7" x14ac:dyDescent="0.45">
      <c r="A149" s="86"/>
      <c r="B149" s="119">
        <v>137</v>
      </c>
      <c r="C149" s="120">
        <v>118.74</v>
      </c>
      <c r="D149" s="121">
        <v>1</v>
      </c>
      <c r="E149" s="122">
        <f t="shared" si="5"/>
        <v>1750905</v>
      </c>
      <c r="F149" s="122">
        <f t="shared" si="4"/>
        <v>207902459.69999999</v>
      </c>
      <c r="G149" s="87"/>
    </row>
    <row r="150" spans="1:7" x14ac:dyDescent="0.45">
      <c r="A150" s="86"/>
      <c r="B150" s="119">
        <v>138</v>
      </c>
      <c r="C150" s="120">
        <v>827.15</v>
      </c>
      <c r="D150" s="121">
        <v>0.7</v>
      </c>
      <c r="E150" s="122">
        <f t="shared" si="5"/>
        <v>1750905</v>
      </c>
      <c r="F150" s="122">
        <f t="shared" si="4"/>
        <v>1013782749.525</v>
      </c>
      <c r="G150" s="87"/>
    </row>
    <row r="151" spans="1:7" x14ac:dyDescent="0.45">
      <c r="A151" s="86"/>
      <c r="B151" s="119">
        <v>139</v>
      </c>
      <c r="C151" s="120">
        <v>242.18</v>
      </c>
      <c r="D151" s="121">
        <v>0.95</v>
      </c>
      <c r="E151" s="122">
        <f t="shared" si="5"/>
        <v>1750905</v>
      </c>
      <c r="F151" s="122">
        <f t="shared" si="4"/>
        <v>402832464.255</v>
      </c>
      <c r="G151" s="87"/>
    </row>
    <row r="152" spans="1:7" x14ac:dyDescent="0.45">
      <c r="A152" s="86"/>
      <c r="B152" s="119">
        <v>140</v>
      </c>
      <c r="C152" s="120">
        <v>62.94</v>
      </c>
      <c r="D152" s="121">
        <v>0.95</v>
      </c>
      <c r="E152" s="122">
        <f t="shared" si="5"/>
        <v>1750905</v>
      </c>
      <c r="F152" s="122">
        <f t="shared" si="4"/>
        <v>104691862.66499999</v>
      </c>
      <c r="G152" s="87"/>
    </row>
    <row r="153" spans="1:7" x14ac:dyDescent="0.45">
      <c r="A153" s="86"/>
      <c r="B153" s="119">
        <v>141</v>
      </c>
      <c r="C153" s="120">
        <v>304.3</v>
      </c>
      <c r="D153" s="121">
        <v>0.95</v>
      </c>
      <c r="E153" s="122">
        <f t="shared" si="5"/>
        <v>1750905</v>
      </c>
      <c r="F153" s="122">
        <f t="shared" si="4"/>
        <v>506160371.92499995</v>
      </c>
      <c r="G153" s="87"/>
    </row>
    <row r="154" spans="1:7" x14ac:dyDescent="0.45">
      <c r="A154" s="86"/>
      <c r="B154" s="119">
        <v>142</v>
      </c>
      <c r="C154" s="120">
        <v>649.82000000000005</v>
      </c>
      <c r="D154" s="121">
        <v>0.95</v>
      </c>
      <c r="E154" s="122">
        <f t="shared" si="5"/>
        <v>1750905</v>
      </c>
      <c r="F154" s="122">
        <f t="shared" si="4"/>
        <v>1080884432.7450001</v>
      </c>
      <c r="G154" s="87"/>
    </row>
    <row r="155" spans="1:7" x14ac:dyDescent="0.45">
      <c r="A155" s="86"/>
      <c r="B155" s="119">
        <v>143</v>
      </c>
      <c r="C155" s="120">
        <v>307.26</v>
      </c>
      <c r="D155" s="121">
        <v>0.95</v>
      </c>
      <c r="E155" s="122">
        <f t="shared" si="5"/>
        <v>1750905</v>
      </c>
      <c r="F155" s="122">
        <f t="shared" si="4"/>
        <v>511083916.78499997</v>
      </c>
      <c r="G155" s="87"/>
    </row>
    <row r="156" spans="1:7" x14ac:dyDescent="0.45">
      <c r="A156" s="86"/>
      <c r="B156" s="119">
        <v>144</v>
      </c>
      <c r="C156" s="120">
        <v>98.68</v>
      </c>
      <c r="D156" s="121">
        <v>0.95</v>
      </c>
      <c r="E156" s="122">
        <f t="shared" si="5"/>
        <v>1750905</v>
      </c>
      <c r="F156" s="122">
        <f t="shared" si="4"/>
        <v>164140340.13</v>
      </c>
      <c r="G156" s="87"/>
    </row>
    <row r="157" spans="1:7" x14ac:dyDescent="0.45">
      <c r="A157" s="86"/>
      <c r="B157" s="119">
        <v>145</v>
      </c>
      <c r="C157" s="120">
        <v>8773.3799999999992</v>
      </c>
      <c r="D157" s="121">
        <v>0.09</v>
      </c>
      <c r="E157" s="122">
        <f t="shared" si="5"/>
        <v>1750905</v>
      </c>
      <c r="F157" s="122">
        <f t="shared" si="4"/>
        <v>1382521941.8009999</v>
      </c>
      <c r="G157" s="87"/>
    </row>
    <row r="158" spans="1:7" x14ac:dyDescent="0.45">
      <c r="A158" s="86"/>
      <c r="B158" s="119">
        <v>146</v>
      </c>
      <c r="C158" s="120">
        <v>746.15</v>
      </c>
      <c r="D158" s="121">
        <v>0.5</v>
      </c>
      <c r="E158" s="122">
        <f t="shared" si="5"/>
        <v>1750905</v>
      </c>
      <c r="F158" s="122">
        <f t="shared" si="4"/>
        <v>653218882.875</v>
      </c>
      <c r="G158" s="87"/>
    </row>
    <row r="159" spans="1:7" x14ac:dyDescent="0.45">
      <c r="A159" s="86"/>
      <c r="B159" s="119">
        <v>147</v>
      </c>
      <c r="C159" s="120">
        <v>3366.49</v>
      </c>
      <c r="D159" s="121">
        <v>0.45</v>
      </c>
      <c r="E159" s="122">
        <f t="shared" si="5"/>
        <v>1750905</v>
      </c>
      <c r="F159" s="122">
        <f t="shared" si="4"/>
        <v>2652481878.0524998</v>
      </c>
      <c r="G159" s="87"/>
    </row>
    <row r="160" spans="1:7" x14ac:dyDescent="0.45">
      <c r="A160" s="86"/>
      <c r="B160" s="119">
        <v>148</v>
      </c>
      <c r="C160" s="120">
        <v>1878.99</v>
      </c>
      <c r="D160" s="121">
        <v>0.3</v>
      </c>
      <c r="E160" s="122">
        <f t="shared" si="5"/>
        <v>1750905</v>
      </c>
      <c r="F160" s="122">
        <f t="shared" si="4"/>
        <v>986979895.78499997</v>
      </c>
      <c r="G160" s="87"/>
    </row>
    <row r="161" spans="1:7" x14ac:dyDescent="0.45">
      <c r="A161" s="86"/>
      <c r="B161" s="119">
        <v>149</v>
      </c>
      <c r="C161" s="120">
        <v>835.44</v>
      </c>
      <c r="D161" s="121">
        <v>0.2</v>
      </c>
      <c r="E161" s="122">
        <f t="shared" si="5"/>
        <v>1750905</v>
      </c>
      <c r="F161" s="122">
        <f t="shared" si="4"/>
        <v>292555214.64000005</v>
      </c>
      <c r="G161" s="87"/>
    </row>
    <row r="162" spans="1:7" x14ac:dyDescent="0.45">
      <c r="A162" s="86"/>
      <c r="B162" s="119">
        <v>150</v>
      </c>
      <c r="C162" s="120">
        <v>7837.25</v>
      </c>
      <c r="D162" s="121">
        <v>0.85</v>
      </c>
      <c r="E162" s="122">
        <f t="shared" si="5"/>
        <v>1750905</v>
      </c>
      <c r="F162" s="122">
        <f t="shared" si="4"/>
        <v>11663938179.562498</v>
      </c>
      <c r="G162" s="87"/>
    </row>
    <row r="163" spans="1:7" x14ac:dyDescent="0.45">
      <c r="A163" s="86"/>
      <c r="B163" s="119">
        <v>151</v>
      </c>
      <c r="C163" s="120">
        <v>5194.78</v>
      </c>
      <c r="D163" s="121">
        <v>0.09</v>
      </c>
      <c r="E163" s="122">
        <f t="shared" si="5"/>
        <v>1750905</v>
      </c>
      <c r="F163" s="122">
        <f t="shared" si="4"/>
        <v>818600964.83099997</v>
      </c>
      <c r="G163" s="87"/>
    </row>
    <row r="164" spans="1:7" x14ac:dyDescent="0.45">
      <c r="A164" s="86"/>
      <c r="B164" s="119">
        <v>152</v>
      </c>
      <c r="C164" s="120">
        <v>2921.91</v>
      </c>
      <c r="D164" s="121">
        <v>0.09</v>
      </c>
      <c r="E164" s="122">
        <f t="shared" si="5"/>
        <v>1750905</v>
      </c>
      <c r="F164" s="122">
        <f t="shared" si="4"/>
        <v>460438814.56950003</v>
      </c>
      <c r="G164" s="87"/>
    </row>
    <row r="165" spans="1:7" x14ac:dyDescent="0.45">
      <c r="A165" s="86"/>
      <c r="B165" s="119">
        <v>153</v>
      </c>
      <c r="C165" s="120">
        <v>865.01</v>
      </c>
      <c r="D165" s="121">
        <v>1</v>
      </c>
      <c r="E165" s="122">
        <f t="shared" si="5"/>
        <v>1750905</v>
      </c>
      <c r="F165" s="122">
        <f t="shared" si="4"/>
        <v>1514550334.05</v>
      </c>
      <c r="G165" s="87"/>
    </row>
    <row r="166" spans="1:7" x14ac:dyDescent="0.45">
      <c r="A166" s="86"/>
      <c r="B166" s="119">
        <v>154</v>
      </c>
      <c r="C166" s="120">
        <v>617.17999999999995</v>
      </c>
      <c r="D166" s="121">
        <v>0.5</v>
      </c>
      <c r="E166" s="122">
        <f t="shared" si="5"/>
        <v>1750905</v>
      </c>
      <c r="F166" s="122">
        <f t="shared" si="4"/>
        <v>540311773.94999993</v>
      </c>
      <c r="G166" s="87"/>
    </row>
    <row r="167" spans="1:7" x14ac:dyDescent="0.45">
      <c r="A167" s="86"/>
      <c r="B167" s="119">
        <v>155</v>
      </c>
      <c r="C167" s="120">
        <v>446.33</v>
      </c>
      <c r="D167" s="121">
        <v>1</v>
      </c>
      <c r="E167" s="122">
        <f t="shared" si="5"/>
        <v>1750905</v>
      </c>
      <c r="F167" s="122">
        <f t="shared" si="4"/>
        <v>781481428.64999998</v>
      </c>
      <c r="G167" s="87"/>
    </row>
    <row r="168" spans="1:7" x14ac:dyDescent="0.45">
      <c r="A168" s="86"/>
      <c r="B168" s="119">
        <v>156</v>
      </c>
      <c r="C168" s="120">
        <v>3236</v>
      </c>
      <c r="D168" s="121">
        <v>0.42</v>
      </c>
      <c r="E168" s="122">
        <f t="shared" si="5"/>
        <v>1750905</v>
      </c>
      <c r="F168" s="122">
        <f t="shared" si="4"/>
        <v>2379690003.5999999</v>
      </c>
      <c r="G168" s="87"/>
    </row>
    <row r="169" spans="1:7" x14ac:dyDescent="0.45">
      <c r="A169" s="86"/>
      <c r="B169" s="119">
        <v>157</v>
      </c>
      <c r="C169" s="120">
        <v>3983.56</v>
      </c>
      <c r="D169" s="121">
        <v>0.5</v>
      </c>
      <c r="E169" s="122">
        <f t="shared" si="5"/>
        <v>1750905</v>
      </c>
      <c r="F169" s="122">
        <f t="shared" si="4"/>
        <v>3487417560.9000001</v>
      </c>
      <c r="G169" s="87"/>
    </row>
    <row r="170" spans="1:7" x14ac:dyDescent="0.45">
      <c r="A170" s="86"/>
      <c r="B170" s="119">
        <v>158</v>
      </c>
      <c r="C170" s="120">
        <v>3318.82</v>
      </c>
      <c r="D170" s="121">
        <v>0.05</v>
      </c>
      <c r="E170" s="122">
        <f t="shared" si="5"/>
        <v>1750905</v>
      </c>
      <c r="F170" s="122">
        <f t="shared" si="4"/>
        <v>290546926.60500008</v>
      </c>
      <c r="G170" s="87"/>
    </row>
    <row r="171" spans="1:7" x14ac:dyDescent="0.45">
      <c r="A171" s="86"/>
      <c r="B171" s="119">
        <v>159</v>
      </c>
      <c r="C171" s="120">
        <v>1056.3699999999999</v>
      </c>
      <c r="D171" s="121">
        <v>0.5</v>
      </c>
      <c r="E171" s="122">
        <f t="shared" si="5"/>
        <v>1750905</v>
      </c>
      <c r="F171" s="122">
        <f t="shared" si="4"/>
        <v>924801757.42499995</v>
      </c>
      <c r="G171" s="87"/>
    </row>
    <row r="172" spans="1:7" x14ac:dyDescent="0.45">
      <c r="A172" s="86"/>
      <c r="B172" s="119">
        <v>160</v>
      </c>
      <c r="C172" s="120">
        <v>2510.14</v>
      </c>
      <c r="D172" s="121">
        <v>0.8</v>
      </c>
      <c r="E172" s="122">
        <f t="shared" si="5"/>
        <v>1750905</v>
      </c>
      <c r="F172" s="122">
        <f t="shared" si="4"/>
        <v>3516013341.3600001</v>
      </c>
      <c r="G172" s="87"/>
    </row>
    <row r="173" spans="1:7" x14ac:dyDescent="0.45">
      <c r="A173" s="86"/>
      <c r="B173" s="119">
        <v>161</v>
      </c>
      <c r="C173" s="120">
        <v>2574.1</v>
      </c>
      <c r="D173" s="121">
        <v>0.51</v>
      </c>
      <c r="E173" s="122">
        <f t="shared" si="5"/>
        <v>1750905</v>
      </c>
      <c r="F173" s="122">
        <f t="shared" si="4"/>
        <v>2298572325.855</v>
      </c>
      <c r="G173" s="87"/>
    </row>
    <row r="174" spans="1:7" x14ac:dyDescent="0.45">
      <c r="A174" s="86"/>
      <c r="B174" s="119">
        <v>162</v>
      </c>
      <c r="C174" s="120">
        <v>1583.79</v>
      </c>
      <c r="D174" s="121">
        <v>1</v>
      </c>
      <c r="E174" s="122">
        <f t="shared" si="5"/>
        <v>1750905</v>
      </c>
      <c r="F174" s="122">
        <f t="shared" si="4"/>
        <v>2773065829.9499998</v>
      </c>
      <c r="G174" s="87"/>
    </row>
    <row r="175" spans="1:7" x14ac:dyDescent="0.45">
      <c r="A175" s="86"/>
      <c r="B175" s="119">
        <v>163</v>
      </c>
      <c r="C175" s="120">
        <v>1601.5</v>
      </c>
      <c r="D175" s="121">
        <v>0.75</v>
      </c>
      <c r="E175" s="122">
        <f t="shared" si="5"/>
        <v>1750905</v>
      </c>
      <c r="F175" s="122">
        <f t="shared" si="4"/>
        <v>2103055768.125</v>
      </c>
      <c r="G175" s="87"/>
    </row>
    <row r="176" spans="1:7" x14ac:dyDescent="0.45">
      <c r="A176" s="86"/>
      <c r="B176" s="119">
        <v>164</v>
      </c>
      <c r="C176" s="120">
        <v>15498.98</v>
      </c>
      <c r="D176" s="121">
        <v>0.5</v>
      </c>
      <c r="E176" s="122">
        <f t="shared" si="5"/>
        <v>1750905</v>
      </c>
      <c r="F176" s="122">
        <f t="shared" si="4"/>
        <v>13568620788.449999</v>
      </c>
      <c r="G176" s="87"/>
    </row>
    <row r="177" spans="1:7" x14ac:dyDescent="0.45">
      <c r="A177" s="86"/>
      <c r="B177" s="119">
        <v>165</v>
      </c>
      <c r="C177" s="120">
        <v>5376.35</v>
      </c>
      <c r="D177" s="121">
        <v>0.49</v>
      </c>
      <c r="E177" s="122">
        <f t="shared" si="5"/>
        <v>1750905</v>
      </c>
      <c r="F177" s="122">
        <f t="shared" si="4"/>
        <v>4612604267.4075003</v>
      </c>
      <c r="G177" s="87"/>
    </row>
    <row r="178" spans="1:7" x14ac:dyDescent="0.45">
      <c r="A178" s="86"/>
      <c r="B178" s="119">
        <v>166</v>
      </c>
      <c r="C178" s="120">
        <v>153.55000000000001</v>
      </c>
      <c r="D178" s="121">
        <v>1</v>
      </c>
      <c r="E178" s="122">
        <f t="shared" si="5"/>
        <v>1750905</v>
      </c>
      <c r="F178" s="122">
        <f t="shared" si="4"/>
        <v>268851462.75</v>
      </c>
      <c r="G178" s="87"/>
    </row>
    <row r="179" spans="1:7" x14ac:dyDescent="0.45">
      <c r="A179" s="86"/>
      <c r="B179" s="119">
        <v>167</v>
      </c>
      <c r="C179" s="120">
        <v>2784.85</v>
      </c>
      <c r="D179" s="121">
        <v>0.9</v>
      </c>
      <c r="E179" s="122">
        <f t="shared" si="5"/>
        <v>1750905</v>
      </c>
      <c r="F179" s="122">
        <f t="shared" si="4"/>
        <v>4388407010.3249998</v>
      </c>
      <c r="G179" s="87"/>
    </row>
    <row r="180" spans="1:7" x14ac:dyDescent="0.45">
      <c r="A180" s="86"/>
      <c r="B180" s="119">
        <v>168</v>
      </c>
      <c r="C180" s="120">
        <v>585.65</v>
      </c>
      <c r="D180" s="121">
        <v>0.95</v>
      </c>
      <c r="E180" s="122">
        <f t="shared" si="5"/>
        <v>1750905</v>
      </c>
      <c r="F180" s="122">
        <f t="shared" si="4"/>
        <v>974146637.58749986</v>
      </c>
      <c r="G180" s="87"/>
    </row>
    <row r="181" spans="1:7" x14ac:dyDescent="0.45">
      <c r="A181" s="86"/>
      <c r="B181" s="119">
        <v>169</v>
      </c>
      <c r="C181" s="120">
        <v>3306.9</v>
      </c>
      <c r="D181" s="121">
        <v>1</v>
      </c>
      <c r="E181" s="122">
        <f t="shared" si="5"/>
        <v>1750905</v>
      </c>
      <c r="F181" s="122">
        <f t="shared" si="4"/>
        <v>5790067744.5</v>
      </c>
      <c r="G181" s="87"/>
    </row>
    <row r="182" spans="1:7" x14ac:dyDescent="0.45">
      <c r="A182" s="86"/>
      <c r="B182" s="119">
        <v>170</v>
      </c>
      <c r="C182" s="120">
        <v>1064.26</v>
      </c>
      <c r="D182" s="121">
        <v>1</v>
      </c>
      <c r="E182" s="122">
        <f t="shared" si="5"/>
        <v>1750905</v>
      </c>
      <c r="F182" s="122">
        <f t="shared" si="4"/>
        <v>1863418155.3</v>
      </c>
      <c r="G182" s="87"/>
    </row>
    <row r="183" spans="1:7" x14ac:dyDescent="0.45">
      <c r="A183" s="86"/>
      <c r="B183" s="119">
        <v>171</v>
      </c>
      <c r="C183" s="120">
        <v>505.03</v>
      </c>
      <c r="D183" s="121">
        <v>0.95</v>
      </c>
      <c r="E183" s="122">
        <f t="shared" si="5"/>
        <v>1750905</v>
      </c>
      <c r="F183" s="122">
        <f t="shared" si="4"/>
        <v>840046574.5424999</v>
      </c>
      <c r="G183" s="87"/>
    </row>
    <row r="184" spans="1:7" x14ac:dyDescent="0.45">
      <c r="A184" s="86"/>
      <c r="B184" s="119">
        <v>172</v>
      </c>
      <c r="C184" s="120">
        <v>2240.52</v>
      </c>
      <c r="D184" s="121">
        <v>0.95</v>
      </c>
      <c r="E184" s="122">
        <f t="shared" si="5"/>
        <v>1750905</v>
      </c>
      <c r="F184" s="122">
        <f t="shared" si="4"/>
        <v>3726790787.0699992</v>
      </c>
      <c r="G184" s="87"/>
    </row>
    <row r="185" spans="1:7" x14ac:dyDescent="0.45">
      <c r="A185" s="86"/>
      <c r="B185" s="119">
        <v>173</v>
      </c>
      <c r="C185" s="120">
        <v>3115.97</v>
      </c>
      <c r="D185" s="121">
        <v>0.3</v>
      </c>
      <c r="E185" s="122">
        <f t="shared" si="5"/>
        <v>1750905</v>
      </c>
      <c r="F185" s="122">
        <f t="shared" si="4"/>
        <v>1636730235.8549998</v>
      </c>
      <c r="G185" s="87"/>
    </row>
    <row r="186" spans="1:7" x14ac:dyDescent="0.45">
      <c r="A186" s="86"/>
      <c r="B186" s="119">
        <v>174</v>
      </c>
      <c r="C186" s="120">
        <v>608.67999999999995</v>
      </c>
      <c r="D186" s="121">
        <v>0.9</v>
      </c>
      <c r="E186" s="122">
        <f t="shared" si="5"/>
        <v>1750905</v>
      </c>
      <c r="F186" s="122">
        <f t="shared" si="4"/>
        <v>959166769.86000001</v>
      </c>
      <c r="G186" s="87"/>
    </row>
    <row r="187" spans="1:7" x14ac:dyDescent="0.45">
      <c r="A187" s="86"/>
      <c r="B187" s="119">
        <v>175</v>
      </c>
      <c r="C187" s="120">
        <v>67.77</v>
      </c>
      <c r="D187" s="121">
        <v>0.95</v>
      </c>
      <c r="E187" s="122">
        <f t="shared" si="5"/>
        <v>1750905</v>
      </c>
      <c r="F187" s="122">
        <f t="shared" si="4"/>
        <v>112725890.25749998</v>
      </c>
      <c r="G187" s="87"/>
    </row>
    <row r="188" spans="1:7" x14ac:dyDescent="0.45">
      <c r="A188" s="86"/>
      <c r="B188" s="119">
        <v>176</v>
      </c>
      <c r="C188" s="120">
        <v>103.91</v>
      </c>
      <c r="D188" s="121">
        <v>0.5</v>
      </c>
      <c r="E188" s="122">
        <f t="shared" si="5"/>
        <v>1750905</v>
      </c>
      <c r="F188" s="122">
        <f t="shared" si="4"/>
        <v>90968269.274999991</v>
      </c>
      <c r="G188" s="87"/>
    </row>
    <row r="189" spans="1:7" x14ac:dyDescent="0.45">
      <c r="A189" s="86"/>
      <c r="B189" s="119">
        <v>177</v>
      </c>
      <c r="C189" s="120">
        <v>280.33999999999997</v>
      </c>
      <c r="D189" s="121">
        <v>0.99</v>
      </c>
      <c r="E189" s="122">
        <f t="shared" si="5"/>
        <v>1750905</v>
      </c>
      <c r="F189" s="122">
        <f t="shared" si="4"/>
        <v>485940220.62299997</v>
      </c>
      <c r="G189" s="87"/>
    </row>
    <row r="190" spans="1:7" x14ac:dyDescent="0.45">
      <c r="A190" s="86"/>
      <c r="B190" s="119">
        <v>178</v>
      </c>
      <c r="C190" s="120">
        <v>1381.07</v>
      </c>
      <c r="D190" s="121">
        <v>0.3</v>
      </c>
      <c r="E190" s="122">
        <f t="shared" si="5"/>
        <v>1750905</v>
      </c>
      <c r="F190" s="122">
        <f t="shared" si="4"/>
        <v>725436710.505</v>
      </c>
      <c r="G190" s="87"/>
    </row>
    <row r="191" spans="1:7" x14ac:dyDescent="0.45">
      <c r="A191" s="86"/>
      <c r="B191" s="119">
        <v>179</v>
      </c>
      <c r="C191" s="120">
        <v>787.97</v>
      </c>
      <c r="D191" s="121">
        <v>0.99</v>
      </c>
      <c r="E191" s="122">
        <f t="shared" si="5"/>
        <v>1750905</v>
      </c>
      <c r="F191" s="122">
        <f t="shared" si="4"/>
        <v>1365864006.7215002</v>
      </c>
      <c r="G191" s="87"/>
    </row>
    <row r="192" spans="1:7" x14ac:dyDescent="0.45">
      <c r="A192" s="86"/>
      <c r="B192" s="119">
        <v>180</v>
      </c>
      <c r="C192" s="120">
        <v>33.369999999999997</v>
      </c>
      <c r="D192" s="121">
        <v>1</v>
      </c>
      <c r="E192" s="122">
        <f t="shared" si="5"/>
        <v>1750905</v>
      </c>
      <c r="F192" s="122">
        <f t="shared" si="4"/>
        <v>58427699.849999994</v>
      </c>
      <c r="G192" s="87"/>
    </row>
    <row r="193" spans="1:7" x14ac:dyDescent="0.45">
      <c r="A193" s="86"/>
      <c r="B193" s="119">
        <v>181</v>
      </c>
      <c r="C193" s="120">
        <v>274.58999999999997</v>
      </c>
      <c r="D193" s="121">
        <v>1</v>
      </c>
      <c r="E193" s="122">
        <f t="shared" si="5"/>
        <v>1750905</v>
      </c>
      <c r="F193" s="122">
        <f t="shared" si="4"/>
        <v>480781003.94999993</v>
      </c>
      <c r="G193" s="87"/>
    </row>
    <row r="194" spans="1:7" x14ac:dyDescent="0.45">
      <c r="A194" s="86"/>
      <c r="B194" s="119">
        <v>182</v>
      </c>
      <c r="C194" s="120">
        <v>297.44</v>
      </c>
      <c r="D194" s="121">
        <v>0.4</v>
      </c>
      <c r="E194" s="122">
        <f t="shared" si="5"/>
        <v>1750905</v>
      </c>
      <c r="F194" s="122">
        <f t="shared" si="4"/>
        <v>208315673.28</v>
      </c>
      <c r="G194" s="87"/>
    </row>
    <row r="195" spans="1:7" x14ac:dyDescent="0.45">
      <c r="A195" s="86"/>
      <c r="B195" s="119">
        <v>183</v>
      </c>
      <c r="C195" s="120">
        <v>274.45</v>
      </c>
      <c r="D195" s="121">
        <v>1</v>
      </c>
      <c r="E195" s="122">
        <f t="shared" si="5"/>
        <v>1750905</v>
      </c>
      <c r="F195" s="122">
        <f t="shared" si="4"/>
        <v>480535877.25</v>
      </c>
      <c r="G195" s="87"/>
    </row>
    <row r="196" spans="1:7" x14ac:dyDescent="0.45">
      <c r="A196" s="86"/>
      <c r="B196" s="119">
        <v>184</v>
      </c>
      <c r="C196" s="120">
        <v>347</v>
      </c>
      <c r="D196" s="121">
        <v>0.5</v>
      </c>
      <c r="E196" s="122">
        <f t="shared" si="5"/>
        <v>1750905</v>
      </c>
      <c r="F196" s="122">
        <f t="shared" si="4"/>
        <v>303782017.5</v>
      </c>
      <c r="G196" s="87"/>
    </row>
    <row r="197" spans="1:7" x14ac:dyDescent="0.45">
      <c r="A197" s="86"/>
      <c r="B197" s="119">
        <v>185</v>
      </c>
      <c r="C197" s="120">
        <v>83.71</v>
      </c>
      <c r="D197" s="121">
        <v>1</v>
      </c>
      <c r="E197" s="122">
        <f t="shared" si="5"/>
        <v>1750905</v>
      </c>
      <c r="F197" s="122">
        <f t="shared" si="4"/>
        <v>146568257.54999998</v>
      </c>
      <c r="G197" s="87"/>
    </row>
    <row r="198" spans="1:7" x14ac:dyDescent="0.45">
      <c r="A198" s="86"/>
      <c r="B198" s="119">
        <v>186</v>
      </c>
      <c r="C198" s="120">
        <v>301.12</v>
      </c>
      <c r="D198" s="121">
        <v>0.4</v>
      </c>
      <c r="E198" s="122">
        <f t="shared" si="5"/>
        <v>1750905</v>
      </c>
      <c r="F198" s="122">
        <f t="shared" si="4"/>
        <v>210893005.44000003</v>
      </c>
      <c r="G198" s="87"/>
    </row>
    <row r="199" spans="1:7" x14ac:dyDescent="0.45">
      <c r="A199" s="86"/>
      <c r="B199" s="119">
        <v>187</v>
      </c>
      <c r="C199" s="120">
        <v>301.12</v>
      </c>
      <c r="D199" s="121">
        <v>0.6</v>
      </c>
      <c r="E199" s="122">
        <f t="shared" si="5"/>
        <v>1750905</v>
      </c>
      <c r="F199" s="122">
        <f t="shared" si="4"/>
        <v>316339508.15999997</v>
      </c>
      <c r="G199" s="87"/>
    </row>
    <row r="200" spans="1:7" x14ac:dyDescent="0.45">
      <c r="A200" s="86"/>
      <c r="B200" s="119">
        <v>188</v>
      </c>
      <c r="C200" s="120">
        <v>426.7</v>
      </c>
      <c r="D200" s="121">
        <v>1</v>
      </c>
      <c r="E200" s="122">
        <f t="shared" si="5"/>
        <v>1750905</v>
      </c>
      <c r="F200" s="122">
        <f t="shared" si="4"/>
        <v>747111163.5</v>
      </c>
      <c r="G200" s="87"/>
    </row>
    <row r="201" spans="1:7" x14ac:dyDescent="0.45">
      <c r="A201" s="86"/>
      <c r="B201" s="119">
        <v>189</v>
      </c>
      <c r="C201" s="120">
        <v>83.01</v>
      </c>
      <c r="D201" s="121">
        <v>1</v>
      </c>
      <c r="E201" s="122">
        <f t="shared" si="5"/>
        <v>1750905</v>
      </c>
      <c r="F201" s="122">
        <f t="shared" si="4"/>
        <v>145342624.05000001</v>
      </c>
      <c r="G201" s="87"/>
    </row>
    <row r="202" spans="1:7" x14ac:dyDescent="0.45">
      <c r="A202" s="86"/>
      <c r="B202" s="119">
        <v>190</v>
      </c>
      <c r="C202" s="120">
        <v>211.31</v>
      </c>
      <c r="D202" s="121">
        <v>1</v>
      </c>
      <c r="E202" s="122">
        <f t="shared" si="5"/>
        <v>1750905</v>
      </c>
      <c r="F202" s="122">
        <f t="shared" si="4"/>
        <v>369983735.55000001</v>
      </c>
      <c r="G202" s="87"/>
    </row>
    <row r="203" spans="1:7" x14ac:dyDescent="0.45">
      <c r="A203" s="86"/>
      <c r="B203" s="119">
        <v>191</v>
      </c>
      <c r="C203" s="120">
        <v>112.24</v>
      </c>
      <c r="D203" s="121">
        <v>0.7</v>
      </c>
      <c r="E203" s="122">
        <f t="shared" si="5"/>
        <v>1750905</v>
      </c>
      <c r="F203" s="122">
        <f t="shared" si="4"/>
        <v>137565104.03999999</v>
      </c>
      <c r="G203" s="87"/>
    </row>
    <row r="204" spans="1:7" x14ac:dyDescent="0.45">
      <c r="A204" s="86"/>
      <c r="B204" s="119">
        <v>192</v>
      </c>
      <c r="C204" s="120">
        <v>874.82</v>
      </c>
      <c r="D204" s="121">
        <v>0.6</v>
      </c>
      <c r="E204" s="122">
        <f t="shared" si="5"/>
        <v>1750905</v>
      </c>
      <c r="F204" s="122">
        <f t="shared" si="4"/>
        <v>919036027.26000011</v>
      </c>
      <c r="G204" s="87"/>
    </row>
    <row r="205" spans="1:7" x14ac:dyDescent="0.45">
      <c r="A205" s="86"/>
      <c r="B205" s="119">
        <v>193</v>
      </c>
      <c r="C205" s="120">
        <v>140.29</v>
      </c>
      <c r="D205" s="121">
        <v>1</v>
      </c>
      <c r="E205" s="122">
        <f t="shared" si="5"/>
        <v>1750905</v>
      </c>
      <c r="F205" s="122">
        <f t="shared" ref="F205:F333" si="6">C205*D205*E205</f>
        <v>245634462.44999999</v>
      </c>
      <c r="G205" s="87"/>
    </row>
    <row r="206" spans="1:7" x14ac:dyDescent="0.45">
      <c r="A206" s="86"/>
      <c r="B206" s="119">
        <v>194</v>
      </c>
      <c r="C206" s="120">
        <v>567.96</v>
      </c>
      <c r="D206" s="121">
        <v>0.96</v>
      </c>
      <c r="E206" s="122">
        <f t="shared" ref="E206:E269" si="7">E205</f>
        <v>1750905</v>
      </c>
      <c r="F206" s="122">
        <f t="shared" si="6"/>
        <v>954666243.64800012</v>
      </c>
      <c r="G206" s="87"/>
    </row>
    <row r="207" spans="1:7" x14ac:dyDescent="0.45">
      <c r="A207" s="86"/>
      <c r="B207" s="119">
        <v>195</v>
      </c>
      <c r="C207" s="120">
        <v>147.29</v>
      </c>
      <c r="D207" s="121">
        <v>1</v>
      </c>
      <c r="E207" s="122">
        <f t="shared" si="7"/>
        <v>1750905</v>
      </c>
      <c r="F207" s="122">
        <f t="shared" si="6"/>
        <v>257890797.44999999</v>
      </c>
      <c r="G207" s="87"/>
    </row>
    <row r="208" spans="1:7" x14ac:dyDescent="0.45">
      <c r="A208" s="86"/>
      <c r="B208" s="119">
        <v>196</v>
      </c>
      <c r="C208" s="120">
        <v>233.32</v>
      </c>
      <c r="D208" s="121">
        <v>0.4</v>
      </c>
      <c r="E208" s="122">
        <f t="shared" si="7"/>
        <v>1750905</v>
      </c>
      <c r="F208" s="122">
        <f t="shared" si="6"/>
        <v>163408461.84</v>
      </c>
      <c r="G208" s="87"/>
    </row>
    <row r="209" spans="1:7" x14ac:dyDescent="0.45">
      <c r="A209" s="86"/>
      <c r="B209" s="119">
        <v>197</v>
      </c>
      <c r="C209" s="120">
        <v>94.11</v>
      </c>
      <c r="D209" s="121">
        <v>1</v>
      </c>
      <c r="E209" s="122">
        <f t="shared" si="7"/>
        <v>1750905</v>
      </c>
      <c r="F209" s="122">
        <f t="shared" si="6"/>
        <v>164777669.55000001</v>
      </c>
      <c r="G209" s="87"/>
    </row>
    <row r="210" spans="1:7" x14ac:dyDescent="0.45">
      <c r="A210" s="86"/>
      <c r="B210" s="119">
        <v>198</v>
      </c>
      <c r="C210" s="120">
        <v>215.05</v>
      </c>
      <c r="D210" s="121">
        <v>1</v>
      </c>
      <c r="E210" s="122">
        <f t="shared" si="7"/>
        <v>1750905</v>
      </c>
      <c r="F210" s="122">
        <f t="shared" si="6"/>
        <v>376532120.25</v>
      </c>
      <c r="G210" s="87"/>
    </row>
    <row r="211" spans="1:7" x14ac:dyDescent="0.45">
      <c r="A211" s="86"/>
      <c r="B211" s="119">
        <v>199</v>
      </c>
      <c r="C211" s="120">
        <v>489.32</v>
      </c>
      <c r="D211" s="121">
        <v>0.1</v>
      </c>
      <c r="E211" s="122">
        <f t="shared" si="7"/>
        <v>1750905</v>
      </c>
      <c r="F211" s="122">
        <f t="shared" si="6"/>
        <v>85675283.460000008</v>
      </c>
      <c r="G211" s="87"/>
    </row>
    <row r="212" spans="1:7" x14ac:dyDescent="0.45">
      <c r="A212" s="86"/>
      <c r="B212" s="119">
        <v>200</v>
      </c>
      <c r="C212" s="120">
        <v>45.82</v>
      </c>
      <c r="D212" s="121">
        <v>1</v>
      </c>
      <c r="E212" s="122">
        <f t="shared" si="7"/>
        <v>1750905</v>
      </c>
      <c r="F212" s="122">
        <f t="shared" si="6"/>
        <v>80226467.099999994</v>
      </c>
      <c r="G212" s="87"/>
    </row>
    <row r="213" spans="1:7" x14ac:dyDescent="0.45">
      <c r="A213" s="86"/>
      <c r="B213" s="119">
        <v>201</v>
      </c>
      <c r="C213" s="120">
        <v>101.23</v>
      </c>
      <c r="D213" s="121">
        <v>1</v>
      </c>
      <c r="E213" s="122">
        <f t="shared" si="7"/>
        <v>1750905</v>
      </c>
      <c r="F213" s="122">
        <f t="shared" si="6"/>
        <v>177244113.15000001</v>
      </c>
      <c r="G213" s="87"/>
    </row>
    <row r="214" spans="1:7" x14ac:dyDescent="0.45">
      <c r="A214" s="86"/>
      <c r="B214" s="119">
        <v>202</v>
      </c>
      <c r="C214" s="120">
        <v>105.16</v>
      </c>
      <c r="D214" s="121">
        <v>1</v>
      </c>
      <c r="E214" s="122">
        <f t="shared" si="7"/>
        <v>1750905</v>
      </c>
      <c r="F214" s="122">
        <f t="shared" si="6"/>
        <v>184125169.79999998</v>
      </c>
      <c r="G214" s="87"/>
    </row>
    <row r="215" spans="1:7" x14ac:dyDescent="0.45">
      <c r="A215" s="86"/>
      <c r="B215" s="119">
        <v>203</v>
      </c>
      <c r="C215" s="120">
        <v>1874.3</v>
      </c>
      <c r="D215" s="121">
        <v>0.05</v>
      </c>
      <c r="E215" s="122">
        <f t="shared" si="7"/>
        <v>1750905</v>
      </c>
      <c r="F215" s="122">
        <f t="shared" si="6"/>
        <v>164086062.07500002</v>
      </c>
      <c r="G215" s="87"/>
    </row>
    <row r="216" spans="1:7" x14ac:dyDescent="0.45">
      <c r="A216" s="86"/>
      <c r="B216" s="119">
        <v>204</v>
      </c>
      <c r="C216" s="120">
        <v>172.34</v>
      </c>
      <c r="D216" s="121">
        <v>1</v>
      </c>
      <c r="E216" s="122">
        <f t="shared" si="7"/>
        <v>1750905</v>
      </c>
      <c r="F216" s="122">
        <f t="shared" si="6"/>
        <v>301750967.69999999</v>
      </c>
      <c r="G216" s="87"/>
    </row>
    <row r="217" spans="1:7" ht="16.5" customHeight="1" x14ac:dyDescent="0.45">
      <c r="A217" s="86"/>
      <c r="B217" s="119">
        <v>205</v>
      </c>
      <c r="C217" s="120">
        <v>602.41999999999996</v>
      </c>
      <c r="D217" s="121">
        <v>1</v>
      </c>
      <c r="E217" s="122">
        <f t="shared" si="7"/>
        <v>1750905</v>
      </c>
      <c r="F217" s="122">
        <f t="shared" si="6"/>
        <v>1054780190.0999999</v>
      </c>
      <c r="G217" s="87"/>
    </row>
    <row r="218" spans="1:7" ht="20.25" customHeight="1" x14ac:dyDescent="0.45">
      <c r="A218" s="86"/>
      <c r="B218" s="119">
        <v>206</v>
      </c>
      <c r="C218" s="120">
        <v>412.33</v>
      </c>
      <c r="D218" s="121">
        <v>1</v>
      </c>
      <c r="E218" s="122">
        <f t="shared" si="7"/>
        <v>1750905</v>
      </c>
      <c r="F218" s="122">
        <f t="shared" si="6"/>
        <v>721950658.64999998</v>
      </c>
      <c r="G218" s="87"/>
    </row>
    <row r="219" spans="1:7" ht="9.75" customHeight="1" x14ac:dyDescent="0.45">
      <c r="A219" s="86"/>
      <c r="B219" s="119">
        <v>207</v>
      </c>
      <c r="C219" s="120">
        <v>949.38</v>
      </c>
      <c r="D219" s="121">
        <v>0.5</v>
      </c>
      <c r="E219" s="122">
        <f t="shared" si="7"/>
        <v>1750905</v>
      </c>
      <c r="F219" s="122">
        <f t="shared" si="6"/>
        <v>831137094.45000005</v>
      </c>
      <c r="G219" s="87"/>
    </row>
    <row r="220" spans="1:7" ht="15" customHeight="1" x14ac:dyDescent="0.45">
      <c r="A220" s="86"/>
      <c r="B220" s="119">
        <v>208</v>
      </c>
      <c r="C220" s="120">
        <v>55.89</v>
      </c>
      <c r="D220" s="121">
        <v>1</v>
      </c>
      <c r="E220" s="122">
        <f t="shared" si="7"/>
        <v>1750905</v>
      </c>
      <c r="F220" s="122">
        <f t="shared" si="6"/>
        <v>97858080.450000003</v>
      </c>
      <c r="G220" s="87"/>
    </row>
    <row r="221" spans="1:7" x14ac:dyDescent="0.45">
      <c r="A221" s="86"/>
      <c r="B221" s="119">
        <v>209</v>
      </c>
      <c r="C221" s="120">
        <v>32.78</v>
      </c>
      <c r="D221" s="121">
        <v>1</v>
      </c>
      <c r="E221" s="122">
        <f t="shared" si="7"/>
        <v>1750905</v>
      </c>
      <c r="F221" s="122">
        <f t="shared" si="6"/>
        <v>57394665.899999999</v>
      </c>
      <c r="G221" s="87"/>
    </row>
    <row r="222" spans="1:7" x14ac:dyDescent="0.45">
      <c r="A222" s="86"/>
      <c r="B222" s="119">
        <v>210</v>
      </c>
      <c r="C222" s="120">
        <v>1581.7</v>
      </c>
      <c r="D222" s="121">
        <v>0.6</v>
      </c>
      <c r="E222" s="122">
        <f t="shared" si="7"/>
        <v>1750905</v>
      </c>
      <c r="F222" s="122">
        <f t="shared" si="6"/>
        <v>1661643863.0999999</v>
      </c>
      <c r="G222" s="87"/>
    </row>
    <row r="223" spans="1:7" x14ac:dyDescent="0.45">
      <c r="A223" s="86"/>
      <c r="B223" s="119">
        <v>211</v>
      </c>
      <c r="C223" s="120">
        <v>344.64</v>
      </c>
      <c r="D223" s="121">
        <v>0.51</v>
      </c>
      <c r="E223" s="122">
        <f t="shared" si="7"/>
        <v>1750905</v>
      </c>
      <c r="F223" s="122">
        <f t="shared" si="6"/>
        <v>307750268.59200001</v>
      </c>
      <c r="G223" s="87"/>
    </row>
    <row r="224" spans="1:7" ht="15.75" customHeight="1" x14ac:dyDescent="0.45">
      <c r="A224" s="86"/>
      <c r="B224" s="119">
        <v>212</v>
      </c>
      <c r="C224" s="120">
        <v>161.31</v>
      </c>
      <c r="D224" s="121">
        <v>0.99</v>
      </c>
      <c r="E224" s="122">
        <f t="shared" si="7"/>
        <v>1750905</v>
      </c>
      <c r="F224" s="122">
        <f t="shared" si="6"/>
        <v>279614100.69449997</v>
      </c>
      <c r="G224" s="87"/>
    </row>
    <row r="225" spans="1:7" x14ac:dyDescent="0.45">
      <c r="A225" s="86"/>
      <c r="B225" s="119">
        <v>213</v>
      </c>
      <c r="C225" s="120">
        <v>161.31</v>
      </c>
      <c r="D225" s="121">
        <v>0.01</v>
      </c>
      <c r="E225" s="122">
        <f t="shared" si="7"/>
        <v>1750905</v>
      </c>
      <c r="F225" s="122">
        <f t="shared" si="6"/>
        <v>2824384.8555000001</v>
      </c>
      <c r="G225" s="87"/>
    </row>
    <row r="226" spans="1:7" x14ac:dyDescent="0.45">
      <c r="A226" s="86"/>
      <c r="B226" s="119">
        <v>214</v>
      </c>
      <c r="C226" s="120">
        <v>458.84</v>
      </c>
      <c r="D226" s="121">
        <v>1</v>
      </c>
      <c r="E226" s="122">
        <f t="shared" si="7"/>
        <v>1750905</v>
      </c>
      <c r="F226" s="122">
        <f t="shared" si="6"/>
        <v>803385250.19999993</v>
      </c>
      <c r="G226" s="87"/>
    </row>
    <row r="227" spans="1:7" x14ac:dyDescent="0.45">
      <c r="A227" s="86"/>
      <c r="B227" s="119">
        <v>215</v>
      </c>
      <c r="C227" s="120">
        <v>449.99</v>
      </c>
      <c r="D227" s="121">
        <v>1</v>
      </c>
      <c r="E227" s="122">
        <f t="shared" si="7"/>
        <v>1750905</v>
      </c>
      <c r="F227" s="122">
        <f t="shared" si="6"/>
        <v>787889740.95000005</v>
      </c>
      <c r="G227" s="87"/>
    </row>
    <row r="228" spans="1:7" x14ac:dyDescent="0.45">
      <c r="A228" s="86"/>
      <c r="B228" s="119">
        <v>216</v>
      </c>
      <c r="C228" s="120">
        <v>48.48</v>
      </c>
      <c r="D228" s="121">
        <v>1</v>
      </c>
      <c r="E228" s="122">
        <f t="shared" si="7"/>
        <v>1750905</v>
      </c>
      <c r="F228" s="122">
        <f t="shared" si="6"/>
        <v>84883874.399999991</v>
      </c>
      <c r="G228" s="87"/>
    </row>
    <row r="229" spans="1:7" x14ac:dyDescent="0.45">
      <c r="A229" s="86"/>
      <c r="B229" s="119">
        <v>217</v>
      </c>
      <c r="C229" s="120">
        <v>407.53</v>
      </c>
      <c r="D229" s="121">
        <v>1</v>
      </c>
      <c r="E229" s="122">
        <f t="shared" si="7"/>
        <v>1750905</v>
      </c>
      <c r="F229" s="122">
        <f t="shared" si="6"/>
        <v>713546314.64999998</v>
      </c>
      <c r="G229" s="87"/>
    </row>
    <row r="230" spans="1:7" x14ac:dyDescent="0.45">
      <c r="A230" s="86"/>
      <c r="B230" s="119">
        <v>218</v>
      </c>
      <c r="C230" s="120">
        <v>1544.14</v>
      </c>
      <c r="D230" s="121">
        <v>0.8</v>
      </c>
      <c r="E230" s="122">
        <f t="shared" si="7"/>
        <v>1750905</v>
      </c>
      <c r="F230" s="122">
        <f t="shared" si="6"/>
        <v>2162913957.3600001</v>
      </c>
      <c r="G230" s="87"/>
    </row>
    <row r="231" spans="1:7" x14ac:dyDescent="0.45">
      <c r="A231" s="86"/>
      <c r="B231" s="119">
        <v>219</v>
      </c>
      <c r="C231" s="120">
        <v>130.66</v>
      </c>
      <c r="D231" s="121">
        <v>1</v>
      </c>
      <c r="E231" s="122">
        <f t="shared" si="7"/>
        <v>1750905</v>
      </c>
      <c r="F231" s="122">
        <f t="shared" si="6"/>
        <v>228773247.29999998</v>
      </c>
      <c r="G231" s="87"/>
    </row>
    <row r="232" spans="1:7" x14ac:dyDescent="0.45">
      <c r="A232" s="86"/>
      <c r="B232" s="119">
        <v>220</v>
      </c>
      <c r="C232" s="120">
        <v>22.97</v>
      </c>
      <c r="D232" s="121">
        <v>1</v>
      </c>
      <c r="E232" s="122">
        <f t="shared" si="7"/>
        <v>1750905</v>
      </c>
      <c r="F232" s="122">
        <f t="shared" si="6"/>
        <v>40218287.850000001</v>
      </c>
      <c r="G232" s="87"/>
    </row>
    <row r="233" spans="1:7" x14ac:dyDescent="0.45">
      <c r="A233" s="86"/>
      <c r="B233" s="119">
        <v>221</v>
      </c>
      <c r="C233" s="120">
        <v>33.020000000000003</v>
      </c>
      <c r="D233" s="121">
        <v>1</v>
      </c>
      <c r="E233" s="122">
        <f t="shared" si="7"/>
        <v>1750905</v>
      </c>
      <c r="F233" s="122">
        <f t="shared" si="6"/>
        <v>57814883.100000009</v>
      </c>
      <c r="G233" s="87"/>
    </row>
    <row r="234" spans="1:7" x14ac:dyDescent="0.45">
      <c r="A234" s="86"/>
      <c r="B234" s="119">
        <v>222</v>
      </c>
      <c r="C234" s="120">
        <v>44.02</v>
      </c>
      <c r="D234" s="121">
        <v>1</v>
      </c>
      <c r="E234" s="122">
        <f t="shared" si="7"/>
        <v>1750905</v>
      </c>
      <c r="F234" s="122">
        <f t="shared" si="6"/>
        <v>77074838.100000009</v>
      </c>
      <c r="G234" s="87"/>
    </row>
    <row r="235" spans="1:7" x14ac:dyDescent="0.45">
      <c r="A235" s="86"/>
      <c r="B235" s="119">
        <v>223</v>
      </c>
      <c r="C235" s="120">
        <v>27.58</v>
      </c>
      <c r="D235" s="121">
        <v>1</v>
      </c>
      <c r="E235" s="122">
        <f t="shared" si="7"/>
        <v>1750905</v>
      </c>
      <c r="F235" s="122">
        <f t="shared" si="6"/>
        <v>48289959.899999999</v>
      </c>
      <c r="G235" s="87"/>
    </row>
    <row r="236" spans="1:7" x14ac:dyDescent="0.45">
      <c r="A236" s="86"/>
      <c r="B236" s="119">
        <v>224</v>
      </c>
      <c r="C236" s="120">
        <v>189072.21</v>
      </c>
      <c r="D236" s="121">
        <v>1</v>
      </c>
      <c r="E236" s="122">
        <f t="shared" si="7"/>
        <v>1750905</v>
      </c>
      <c r="F236" s="122">
        <f t="shared" si="6"/>
        <v>331047477850.04999</v>
      </c>
      <c r="G236" s="87"/>
    </row>
    <row r="237" spans="1:7" x14ac:dyDescent="0.45">
      <c r="A237" s="86"/>
      <c r="B237" s="119">
        <v>225</v>
      </c>
      <c r="C237" s="120">
        <v>803.85</v>
      </c>
      <c r="D237" s="121">
        <v>0.9</v>
      </c>
      <c r="E237" s="122">
        <f t="shared" si="7"/>
        <v>1750905</v>
      </c>
      <c r="F237" s="122">
        <f t="shared" si="6"/>
        <v>1266718485.825</v>
      </c>
      <c r="G237" s="87"/>
    </row>
    <row r="238" spans="1:7" x14ac:dyDescent="0.45">
      <c r="A238" s="86"/>
      <c r="B238" s="119">
        <v>226</v>
      </c>
      <c r="C238" s="120">
        <v>38.97</v>
      </c>
      <c r="D238" s="121">
        <v>1</v>
      </c>
      <c r="E238" s="122">
        <f t="shared" si="7"/>
        <v>1750905</v>
      </c>
      <c r="F238" s="122">
        <f t="shared" si="6"/>
        <v>68232767.849999994</v>
      </c>
      <c r="G238" s="87"/>
    </row>
    <row r="239" spans="1:7" x14ac:dyDescent="0.45">
      <c r="A239" s="86"/>
      <c r="B239" s="119">
        <v>227</v>
      </c>
      <c r="C239" s="120">
        <v>388.27</v>
      </c>
      <c r="D239" s="121">
        <v>0.3</v>
      </c>
      <c r="E239" s="122">
        <f t="shared" si="7"/>
        <v>1750905</v>
      </c>
      <c r="F239" s="122">
        <f t="shared" si="6"/>
        <v>203947165.30499998</v>
      </c>
      <c r="G239" s="87"/>
    </row>
    <row r="240" spans="1:7" x14ac:dyDescent="0.45">
      <c r="A240" s="86"/>
      <c r="B240" s="119">
        <v>228</v>
      </c>
      <c r="C240" s="120">
        <v>412.83</v>
      </c>
      <c r="D240" s="121">
        <v>1</v>
      </c>
      <c r="E240" s="122">
        <f t="shared" si="7"/>
        <v>1750905</v>
      </c>
      <c r="F240" s="122">
        <f t="shared" si="6"/>
        <v>722826111.14999998</v>
      </c>
      <c r="G240" s="87"/>
    </row>
    <row r="241" spans="1:7" x14ac:dyDescent="0.45">
      <c r="A241" s="86"/>
      <c r="B241" s="119">
        <v>229</v>
      </c>
      <c r="C241" s="120">
        <v>33.43</v>
      </c>
      <c r="D241" s="121">
        <v>1</v>
      </c>
      <c r="E241" s="122">
        <f t="shared" si="7"/>
        <v>1750905</v>
      </c>
      <c r="F241" s="122">
        <f t="shared" si="6"/>
        <v>58532754.149999999</v>
      </c>
      <c r="G241" s="87"/>
    </row>
    <row r="242" spans="1:7" x14ac:dyDescent="0.45">
      <c r="A242" s="86"/>
      <c r="B242" s="119">
        <v>230</v>
      </c>
      <c r="C242" s="120">
        <v>123.88</v>
      </c>
      <c r="D242" s="121">
        <v>1</v>
      </c>
      <c r="E242" s="122">
        <f t="shared" si="7"/>
        <v>1750905</v>
      </c>
      <c r="F242" s="122">
        <f t="shared" si="6"/>
        <v>216902111.40000001</v>
      </c>
      <c r="G242" s="87"/>
    </row>
    <row r="243" spans="1:7" x14ac:dyDescent="0.45">
      <c r="A243" s="86"/>
      <c r="B243" s="119">
        <v>231</v>
      </c>
      <c r="C243" s="120">
        <v>86.51</v>
      </c>
      <c r="D243" s="121">
        <v>0.95</v>
      </c>
      <c r="E243" s="122">
        <f t="shared" si="7"/>
        <v>1750905</v>
      </c>
      <c r="F243" s="122">
        <f t="shared" si="6"/>
        <v>143897251.9725</v>
      </c>
      <c r="G243" s="87"/>
    </row>
    <row r="244" spans="1:7" x14ac:dyDescent="0.45">
      <c r="A244" s="86"/>
      <c r="B244" s="119">
        <v>232</v>
      </c>
      <c r="C244" s="120">
        <v>279.99</v>
      </c>
      <c r="D244" s="121">
        <v>0.33</v>
      </c>
      <c r="E244" s="122">
        <f t="shared" si="7"/>
        <v>1750905</v>
      </c>
      <c r="F244" s="122">
        <f t="shared" si="6"/>
        <v>161777844.01350001</v>
      </c>
      <c r="G244" s="87"/>
    </row>
    <row r="245" spans="1:7" x14ac:dyDescent="0.45">
      <c r="A245" s="86"/>
      <c r="B245" s="119">
        <v>233</v>
      </c>
      <c r="C245" s="120">
        <v>37.090000000000003</v>
      </c>
      <c r="D245" s="121">
        <v>0.01</v>
      </c>
      <c r="E245" s="122">
        <f t="shared" si="7"/>
        <v>1750905</v>
      </c>
      <c r="F245" s="122">
        <f t="shared" si="6"/>
        <v>649410.66450000007</v>
      </c>
      <c r="G245" s="87"/>
    </row>
    <row r="246" spans="1:7" x14ac:dyDescent="0.45">
      <c r="A246" s="86"/>
      <c r="B246" s="119">
        <v>234</v>
      </c>
      <c r="C246" s="120">
        <v>169.19</v>
      </c>
      <c r="D246" s="121">
        <v>0.6</v>
      </c>
      <c r="E246" s="122">
        <f t="shared" si="7"/>
        <v>1750905</v>
      </c>
      <c r="F246" s="122">
        <f t="shared" si="6"/>
        <v>177741370.16999999</v>
      </c>
      <c r="G246" s="87"/>
    </row>
    <row r="247" spans="1:7" x14ac:dyDescent="0.45">
      <c r="A247" s="86"/>
      <c r="B247" s="119">
        <v>235</v>
      </c>
      <c r="C247" s="120">
        <v>29.99</v>
      </c>
      <c r="D247" s="121">
        <v>1</v>
      </c>
      <c r="E247" s="122">
        <f t="shared" si="7"/>
        <v>1750905</v>
      </c>
      <c r="F247" s="122">
        <f t="shared" si="6"/>
        <v>52509640.949999996</v>
      </c>
      <c r="G247" s="87"/>
    </row>
    <row r="248" spans="1:7" x14ac:dyDescent="0.45">
      <c r="A248" s="86"/>
      <c r="B248" s="119">
        <v>236</v>
      </c>
      <c r="C248" s="120">
        <v>39.090000000000003</v>
      </c>
      <c r="D248" s="121">
        <v>1</v>
      </c>
      <c r="E248" s="122">
        <f t="shared" si="7"/>
        <v>1750905</v>
      </c>
      <c r="F248" s="122">
        <f t="shared" si="6"/>
        <v>68442876.450000003</v>
      </c>
      <c r="G248" s="87"/>
    </row>
    <row r="249" spans="1:7" x14ac:dyDescent="0.45">
      <c r="A249" s="86"/>
      <c r="B249" s="119">
        <v>237</v>
      </c>
      <c r="C249" s="120">
        <v>270</v>
      </c>
      <c r="D249" s="121">
        <v>1</v>
      </c>
      <c r="E249" s="122">
        <f t="shared" si="7"/>
        <v>1750905</v>
      </c>
      <c r="F249" s="122">
        <f t="shared" si="6"/>
        <v>472744350</v>
      </c>
      <c r="G249" s="87"/>
    </row>
    <row r="250" spans="1:7" x14ac:dyDescent="0.45">
      <c r="A250" s="86"/>
      <c r="B250" s="119">
        <v>238</v>
      </c>
      <c r="C250" s="120">
        <v>459.8</v>
      </c>
      <c r="D250" s="121">
        <v>0.95</v>
      </c>
      <c r="E250" s="122">
        <f t="shared" si="7"/>
        <v>1750905</v>
      </c>
      <c r="F250" s="122">
        <f t="shared" si="6"/>
        <v>764812813.04999995</v>
      </c>
      <c r="G250" s="87"/>
    </row>
    <row r="251" spans="1:7" x14ac:dyDescent="0.45">
      <c r="A251" s="86"/>
      <c r="B251" s="119">
        <v>239</v>
      </c>
      <c r="C251" s="120">
        <v>85.71</v>
      </c>
      <c r="D251" s="121">
        <v>1</v>
      </c>
      <c r="E251" s="122">
        <f t="shared" si="7"/>
        <v>1750905</v>
      </c>
      <c r="F251" s="122">
        <f t="shared" si="6"/>
        <v>150070067.54999998</v>
      </c>
      <c r="G251" s="87"/>
    </row>
    <row r="252" spans="1:7" x14ac:dyDescent="0.45">
      <c r="A252" s="86"/>
      <c r="B252" s="119">
        <v>240</v>
      </c>
      <c r="C252" s="120">
        <v>193.91</v>
      </c>
      <c r="D252" s="121">
        <v>1</v>
      </c>
      <c r="E252" s="122">
        <f t="shared" si="7"/>
        <v>1750905</v>
      </c>
      <c r="F252" s="122">
        <f t="shared" si="6"/>
        <v>339517988.55000001</v>
      </c>
      <c r="G252" s="87"/>
    </row>
    <row r="253" spans="1:7" x14ac:dyDescent="0.45">
      <c r="A253" s="86"/>
      <c r="B253" s="119">
        <v>241</v>
      </c>
      <c r="C253" s="120">
        <v>757.03</v>
      </c>
      <c r="D253" s="121">
        <v>0.99</v>
      </c>
      <c r="E253" s="122">
        <f t="shared" si="7"/>
        <v>1750905</v>
      </c>
      <c r="F253" s="122">
        <f t="shared" si="6"/>
        <v>1312232736.0285001</v>
      </c>
      <c r="G253" s="87"/>
    </row>
    <row r="254" spans="1:7" x14ac:dyDescent="0.45">
      <c r="A254" s="86"/>
      <c r="B254" s="119">
        <v>242</v>
      </c>
      <c r="C254" s="120">
        <v>55.52</v>
      </c>
      <c r="D254" s="121">
        <v>1</v>
      </c>
      <c r="E254" s="122">
        <f t="shared" si="7"/>
        <v>1750905</v>
      </c>
      <c r="F254" s="122">
        <f t="shared" si="6"/>
        <v>97210245.600000009</v>
      </c>
      <c r="G254" s="87"/>
    </row>
    <row r="255" spans="1:7" x14ac:dyDescent="0.45">
      <c r="A255" s="86"/>
      <c r="B255" s="119">
        <v>243</v>
      </c>
      <c r="C255" s="120">
        <v>152.06</v>
      </c>
      <c r="D255" s="121">
        <v>0.95</v>
      </c>
      <c r="E255" s="122">
        <f t="shared" si="7"/>
        <v>1750905</v>
      </c>
      <c r="F255" s="122">
        <f t="shared" si="6"/>
        <v>252930483.58499998</v>
      </c>
      <c r="G255" s="87"/>
    </row>
    <row r="256" spans="1:7" x14ac:dyDescent="0.45">
      <c r="A256" s="86"/>
      <c r="B256" s="119">
        <v>244</v>
      </c>
      <c r="C256" s="120">
        <v>193.63</v>
      </c>
      <c r="D256" s="121">
        <v>1</v>
      </c>
      <c r="E256" s="122">
        <f t="shared" si="7"/>
        <v>1750905</v>
      </c>
      <c r="F256" s="122">
        <f t="shared" si="6"/>
        <v>339027735.14999998</v>
      </c>
      <c r="G256" s="87"/>
    </row>
    <row r="257" spans="1:7" x14ac:dyDescent="0.45">
      <c r="A257" s="86"/>
      <c r="B257" s="119">
        <v>245</v>
      </c>
      <c r="C257" s="120">
        <v>1787.76</v>
      </c>
      <c r="D257" s="121">
        <v>1</v>
      </c>
      <c r="E257" s="122">
        <f t="shared" si="7"/>
        <v>1750905</v>
      </c>
      <c r="F257" s="122">
        <f t="shared" si="6"/>
        <v>3130197922.8000002</v>
      </c>
      <c r="G257" s="87"/>
    </row>
    <row r="258" spans="1:7" x14ac:dyDescent="0.45">
      <c r="A258" s="86"/>
      <c r="B258" s="119">
        <v>246</v>
      </c>
      <c r="C258" s="120">
        <v>130.13999999999999</v>
      </c>
      <c r="D258" s="121">
        <v>0.5</v>
      </c>
      <c r="E258" s="122">
        <f t="shared" si="7"/>
        <v>1750905</v>
      </c>
      <c r="F258" s="122">
        <f t="shared" si="6"/>
        <v>113931388.34999999</v>
      </c>
      <c r="G258" s="87"/>
    </row>
    <row r="259" spans="1:7" x14ac:dyDescent="0.45">
      <c r="A259" s="86"/>
      <c r="B259" s="119">
        <v>247</v>
      </c>
      <c r="C259" s="120">
        <v>20.23</v>
      </c>
      <c r="D259" s="121">
        <v>1</v>
      </c>
      <c r="E259" s="122">
        <f t="shared" si="7"/>
        <v>1750905</v>
      </c>
      <c r="F259" s="122">
        <f t="shared" si="6"/>
        <v>35420808.149999999</v>
      </c>
      <c r="G259" s="87"/>
    </row>
    <row r="260" spans="1:7" x14ac:dyDescent="0.45">
      <c r="A260" s="86"/>
      <c r="B260" s="119">
        <v>248</v>
      </c>
      <c r="C260" s="120">
        <v>639.19000000000005</v>
      </c>
      <c r="D260" s="121">
        <v>0.1</v>
      </c>
      <c r="E260" s="122">
        <f t="shared" si="7"/>
        <v>1750905</v>
      </c>
      <c r="F260" s="122">
        <f t="shared" si="6"/>
        <v>111916096.69500002</v>
      </c>
      <c r="G260" s="87"/>
    </row>
    <row r="261" spans="1:7" x14ac:dyDescent="0.45">
      <c r="A261" s="86"/>
      <c r="B261" s="119">
        <v>249</v>
      </c>
      <c r="C261" s="120">
        <v>710</v>
      </c>
      <c r="D261" s="121">
        <v>1</v>
      </c>
      <c r="E261" s="122">
        <f t="shared" si="7"/>
        <v>1750905</v>
      </c>
      <c r="F261" s="122">
        <f t="shared" si="6"/>
        <v>1243142550</v>
      </c>
      <c r="G261" s="87"/>
    </row>
    <row r="262" spans="1:7" x14ac:dyDescent="0.45">
      <c r="A262" s="86"/>
      <c r="B262" s="119">
        <v>250</v>
      </c>
      <c r="C262" s="120">
        <v>961.41</v>
      </c>
      <c r="D262" s="121">
        <v>0.5</v>
      </c>
      <c r="E262" s="122">
        <f t="shared" si="7"/>
        <v>1750905</v>
      </c>
      <c r="F262" s="122">
        <f t="shared" si="6"/>
        <v>841668788.02499998</v>
      </c>
      <c r="G262" s="87"/>
    </row>
    <row r="263" spans="1:7" x14ac:dyDescent="0.45">
      <c r="A263" s="86"/>
      <c r="B263" s="119">
        <v>251</v>
      </c>
      <c r="C263" s="120">
        <v>2289.33</v>
      </c>
      <c r="D263" s="121">
        <v>0.2</v>
      </c>
      <c r="E263" s="122">
        <f t="shared" si="7"/>
        <v>1750905</v>
      </c>
      <c r="F263" s="122">
        <f t="shared" si="6"/>
        <v>801679868.73000002</v>
      </c>
      <c r="G263" s="87"/>
    </row>
    <row r="264" spans="1:7" x14ac:dyDescent="0.45">
      <c r="A264" s="86"/>
      <c r="B264" s="119">
        <v>252</v>
      </c>
      <c r="C264" s="120">
        <v>2540.9</v>
      </c>
      <c r="D264" s="121">
        <v>1</v>
      </c>
      <c r="E264" s="122">
        <f t="shared" si="7"/>
        <v>1750905</v>
      </c>
      <c r="F264" s="122">
        <f t="shared" si="6"/>
        <v>4448874514.5</v>
      </c>
      <c r="G264" s="87"/>
    </row>
    <row r="265" spans="1:7" x14ac:dyDescent="0.45">
      <c r="A265" s="86"/>
      <c r="B265" s="119">
        <v>253</v>
      </c>
      <c r="C265" s="120">
        <v>522.75</v>
      </c>
      <c r="D265" s="121">
        <v>1</v>
      </c>
      <c r="E265" s="122">
        <f t="shared" si="7"/>
        <v>1750905</v>
      </c>
      <c r="F265" s="122">
        <f t="shared" si="6"/>
        <v>915285588.75</v>
      </c>
      <c r="G265" s="87"/>
    </row>
    <row r="266" spans="1:7" x14ac:dyDescent="0.45">
      <c r="A266" s="86"/>
      <c r="B266" s="119">
        <v>254</v>
      </c>
      <c r="C266" s="120">
        <v>111.49</v>
      </c>
      <c r="D266" s="121">
        <v>1</v>
      </c>
      <c r="E266" s="122">
        <f t="shared" si="7"/>
        <v>1750905</v>
      </c>
      <c r="F266" s="122">
        <f t="shared" si="6"/>
        <v>195208398.44999999</v>
      </c>
      <c r="G266" s="87"/>
    </row>
    <row r="267" spans="1:7" x14ac:dyDescent="0.45">
      <c r="A267" s="86"/>
      <c r="B267" s="119">
        <v>255</v>
      </c>
      <c r="C267" s="120">
        <v>107.93</v>
      </c>
      <c r="D267" s="121">
        <v>1</v>
      </c>
      <c r="E267" s="122">
        <f t="shared" si="7"/>
        <v>1750905</v>
      </c>
      <c r="F267" s="122">
        <f t="shared" si="6"/>
        <v>188975176.65000001</v>
      </c>
      <c r="G267" s="87"/>
    </row>
    <row r="268" spans="1:7" x14ac:dyDescent="0.45">
      <c r="A268" s="86"/>
      <c r="B268" s="119">
        <v>256</v>
      </c>
      <c r="C268" s="120">
        <v>59.9</v>
      </c>
      <c r="D268" s="121">
        <v>0.3</v>
      </c>
      <c r="E268" s="122">
        <f t="shared" si="7"/>
        <v>1750905</v>
      </c>
      <c r="F268" s="122">
        <f t="shared" si="6"/>
        <v>31463762.849999998</v>
      </c>
      <c r="G268" s="87"/>
    </row>
    <row r="269" spans="1:7" x14ac:dyDescent="0.45">
      <c r="A269" s="86"/>
      <c r="B269" s="119">
        <v>257</v>
      </c>
      <c r="C269" s="120">
        <v>75.14</v>
      </c>
      <c r="D269" s="121">
        <v>1</v>
      </c>
      <c r="E269" s="122">
        <f t="shared" si="7"/>
        <v>1750905</v>
      </c>
      <c r="F269" s="122">
        <f t="shared" si="6"/>
        <v>131563001.7</v>
      </c>
      <c r="G269" s="87"/>
    </row>
    <row r="270" spans="1:7" x14ac:dyDescent="0.45">
      <c r="A270" s="86"/>
      <c r="B270" s="119">
        <v>258</v>
      </c>
      <c r="C270" s="120">
        <v>53.43</v>
      </c>
      <c r="D270" s="121">
        <v>1</v>
      </c>
      <c r="E270" s="122">
        <f t="shared" ref="E270:E333" si="8">E269</f>
        <v>1750905</v>
      </c>
      <c r="F270" s="122">
        <f t="shared" si="6"/>
        <v>93550854.150000006</v>
      </c>
      <c r="G270" s="87"/>
    </row>
    <row r="271" spans="1:7" x14ac:dyDescent="0.45">
      <c r="A271" s="86"/>
      <c r="B271" s="119">
        <v>259</v>
      </c>
      <c r="C271" s="120">
        <v>120.98</v>
      </c>
      <c r="D271" s="121">
        <v>1</v>
      </c>
      <c r="E271" s="122">
        <f t="shared" si="8"/>
        <v>1750905</v>
      </c>
      <c r="F271" s="122">
        <f t="shared" si="6"/>
        <v>211824486.90000001</v>
      </c>
      <c r="G271" s="87"/>
    </row>
    <row r="272" spans="1:7" x14ac:dyDescent="0.45">
      <c r="A272" s="86"/>
      <c r="B272" s="119">
        <v>260</v>
      </c>
      <c r="C272" s="120">
        <v>130.55000000000001</v>
      </c>
      <c r="D272" s="121">
        <v>1</v>
      </c>
      <c r="E272" s="122">
        <f t="shared" si="8"/>
        <v>1750905</v>
      </c>
      <c r="F272" s="122">
        <f t="shared" si="6"/>
        <v>228580647.75000003</v>
      </c>
      <c r="G272" s="87"/>
    </row>
    <row r="273" spans="1:7" x14ac:dyDescent="0.45">
      <c r="A273" s="86"/>
      <c r="B273" s="119">
        <v>261</v>
      </c>
      <c r="C273" s="120">
        <v>76.94</v>
      </c>
      <c r="D273" s="121">
        <v>1</v>
      </c>
      <c r="E273" s="122">
        <f t="shared" si="8"/>
        <v>1750905</v>
      </c>
      <c r="F273" s="122">
        <f t="shared" si="6"/>
        <v>134714630.69999999</v>
      </c>
      <c r="G273" s="87"/>
    </row>
    <row r="274" spans="1:7" x14ac:dyDescent="0.45">
      <c r="A274" s="86"/>
      <c r="B274" s="119">
        <v>262</v>
      </c>
      <c r="C274" s="120">
        <v>32.619999999999997</v>
      </c>
      <c r="D274" s="121">
        <v>1</v>
      </c>
      <c r="E274" s="122">
        <f t="shared" si="8"/>
        <v>1750905</v>
      </c>
      <c r="F274" s="122">
        <f t="shared" si="6"/>
        <v>57114521.099999994</v>
      </c>
      <c r="G274" s="87"/>
    </row>
    <row r="275" spans="1:7" x14ac:dyDescent="0.45">
      <c r="A275" s="86"/>
      <c r="B275" s="119">
        <v>263</v>
      </c>
      <c r="C275" s="120">
        <v>88.04</v>
      </c>
      <c r="D275" s="121">
        <v>0.4</v>
      </c>
      <c r="E275" s="122">
        <f t="shared" si="8"/>
        <v>1750905</v>
      </c>
      <c r="F275" s="122">
        <f t="shared" si="6"/>
        <v>61659870.480000004</v>
      </c>
      <c r="G275" s="87"/>
    </row>
    <row r="276" spans="1:7" x14ac:dyDescent="0.45">
      <c r="A276" s="86"/>
      <c r="B276" s="119">
        <v>264</v>
      </c>
      <c r="C276" s="120">
        <v>106.76</v>
      </c>
      <c r="D276" s="121">
        <v>1</v>
      </c>
      <c r="E276" s="122">
        <f t="shared" si="8"/>
        <v>1750905</v>
      </c>
      <c r="F276" s="122">
        <f t="shared" si="6"/>
        <v>186926617.80000001</v>
      </c>
      <c r="G276" s="87"/>
    </row>
    <row r="277" spans="1:7" x14ac:dyDescent="0.45">
      <c r="A277" s="86"/>
      <c r="B277" s="119">
        <v>265</v>
      </c>
      <c r="C277" s="120">
        <v>27.97</v>
      </c>
      <c r="D277" s="121">
        <v>1</v>
      </c>
      <c r="E277" s="122">
        <f t="shared" si="8"/>
        <v>1750905</v>
      </c>
      <c r="F277" s="122">
        <f t="shared" si="6"/>
        <v>48972812.850000001</v>
      </c>
      <c r="G277" s="87"/>
    </row>
    <row r="278" spans="1:7" x14ac:dyDescent="0.45">
      <c r="A278" s="86"/>
      <c r="B278" s="119">
        <v>266</v>
      </c>
      <c r="C278" s="120">
        <v>158.75</v>
      </c>
      <c r="D278" s="121">
        <v>0.95</v>
      </c>
      <c r="E278" s="122">
        <f t="shared" si="8"/>
        <v>1750905</v>
      </c>
      <c r="F278" s="122">
        <f t="shared" si="6"/>
        <v>264058360.3125</v>
      </c>
      <c r="G278" s="87"/>
    </row>
    <row r="279" spans="1:7" x14ac:dyDescent="0.45">
      <c r="A279" s="86"/>
      <c r="B279" s="119">
        <v>267</v>
      </c>
      <c r="C279" s="120">
        <v>24.8</v>
      </c>
      <c r="D279" s="121">
        <v>1</v>
      </c>
      <c r="E279" s="122">
        <f t="shared" si="8"/>
        <v>1750905</v>
      </c>
      <c r="F279" s="122">
        <f t="shared" si="6"/>
        <v>43422444</v>
      </c>
      <c r="G279" s="87"/>
    </row>
    <row r="280" spans="1:7" x14ac:dyDescent="0.45">
      <c r="A280" s="86"/>
      <c r="B280" s="119">
        <v>268</v>
      </c>
      <c r="C280" s="120">
        <v>433.91</v>
      </c>
      <c r="D280" s="121">
        <v>1</v>
      </c>
      <c r="E280" s="122">
        <f t="shared" si="8"/>
        <v>1750905</v>
      </c>
      <c r="F280" s="122">
        <f t="shared" si="6"/>
        <v>759735188.55000007</v>
      </c>
      <c r="G280" s="87"/>
    </row>
    <row r="281" spans="1:7" x14ac:dyDescent="0.45">
      <c r="A281" s="86"/>
      <c r="B281" s="119">
        <v>269</v>
      </c>
      <c r="C281" s="120">
        <v>21.16</v>
      </c>
      <c r="D281" s="121">
        <v>1</v>
      </c>
      <c r="E281" s="122">
        <f t="shared" si="8"/>
        <v>1750905</v>
      </c>
      <c r="F281" s="122">
        <f t="shared" si="6"/>
        <v>37049149.799999997</v>
      </c>
      <c r="G281" s="87"/>
    </row>
    <row r="282" spans="1:7" x14ac:dyDescent="0.45">
      <c r="A282" s="86"/>
      <c r="B282" s="119">
        <v>270</v>
      </c>
      <c r="C282" s="120">
        <v>251.29</v>
      </c>
      <c r="D282" s="121">
        <v>0.9</v>
      </c>
      <c r="E282" s="122">
        <f t="shared" si="8"/>
        <v>1750905</v>
      </c>
      <c r="F282" s="122">
        <f t="shared" si="6"/>
        <v>395986425.70499998</v>
      </c>
      <c r="G282" s="87"/>
    </row>
    <row r="283" spans="1:7" x14ac:dyDescent="0.45">
      <c r="A283" s="86"/>
      <c r="B283" s="119">
        <v>271</v>
      </c>
      <c r="C283" s="120">
        <v>75.86</v>
      </c>
      <c r="D283" s="121">
        <v>0.5</v>
      </c>
      <c r="E283" s="122">
        <f t="shared" si="8"/>
        <v>1750905</v>
      </c>
      <c r="F283" s="122">
        <f t="shared" si="6"/>
        <v>66411826.649999999</v>
      </c>
      <c r="G283" s="87"/>
    </row>
    <row r="284" spans="1:7" x14ac:dyDescent="0.45">
      <c r="A284" s="86"/>
      <c r="B284" s="119">
        <v>272</v>
      </c>
      <c r="C284" s="120">
        <v>107.68</v>
      </c>
      <c r="D284" s="121">
        <v>1</v>
      </c>
      <c r="E284" s="122">
        <f t="shared" si="8"/>
        <v>1750905</v>
      </c>
      <c r="F284" s="122">
        <f t="shared" si="6"/>
        <v>188537450.40000001</v>
      </c>
      <c r="G284" s="87"/>
    </row>
    <row r="285" spans="1:7" x14ac:dyDescent="0.45">
      <c r="A285" s="86"/>
      <c r="B285" s="119">
        <v>273</v>
      </c>
      <c r="C285" s="120">
        <v>162.27000000000001</v>
      </c>
      <c r="D285" s="121">
        <v>0.5</v>
      </c>
      <c r="E285" s="122">
        <f t="shared" si="8"/>
        <v>1750905</v>
      </c>
      <c r="F285" s="122">
        <f t="shared" si="6"/>
        <v>142059677.17500001</v>
      </c>
      <c r="G285" s="87"/>
    </row>
    <row r="286" spans="1:7" x14ac:dyDescent="0.45">
      <c r="A286" s="86"/>
      <c r="B286" s="119">
        <v>274</v>
      </c>
      <c r="C286" s="120">
        <v>38.9</v>
      </c>
      <c r="D286" s="121">
        <v>1</v>
      </c>
      <c r="E286" s="122">
        <f t="shared" si="8"/>
        <v>1750905</v>
      </c>
      <c r="F286" s="122">
        <f t="shared" si="6"/>
        <v>68110204.5</v>
      </c>
      <c r="G286" s="87"/>
    </row>
    <row r="287" spans="1:7" x14ac:dyDescent="0.45">
      <c r="A287" s="86"/>
      <c r="B287" s="119">
        <v>275</v>
      </c>
      <c r="C287" s="120">
        <v>141.96</v>
      </c>
      <c r="D287" s="121">
        <v>0.3</v>
      </c>
      <c r="E287" s="122">
        <f t="shared" si="8"/>
        <v>1750905</v>
      </c>
      <c r="F287" s="122">
        <f t="shared" si="6"/>
        <v>74567542.140000001</v>
      </c>
      <c r="G287" s="87"/>
    </row>
    <row r="288" spans="1:7" x14ac:dyDescent="0.45">
      <c r="A288" s="86"/>
      <c r="B288" s="119">
        <v>276</v>
      </c>
      <c r="C288" s="120">
        <v>148.34</v>
      </c>
      <c r="D288" s="121">
        <v>0.35</v>
      </c>
      <c r="E288" s="122">
        <f t="shared" si="8"/>
        <v>1750905</v>
      </c>
      <c r="F288" s="122">
        <f t="shared" si="6"/>
        <v>90905236.694999993</v>
      </c>
      <c r="G288" s="87"/>
    </row>
    <row r="289" spans="1:7" x14ac:dyDescent="0.45">
      <c r="A289" s="86"/>
      <c r="B289" s="119">
        <v>277</v>
      </c>
      <c r="C289" s="120">
        <v>139.55000000000001</v>
      </c>
      <c r="D289" s="121">
        <v>0.5</v>
      </c>
      <c r="E289" s="122">
        <f t="shared" si="8"/>
        <v>1750905</v>
      </c>
      <c r="F289" s="122">
        <f t="shared" si="6"/>
        <v>122169396.37500001</v>
      </c>
      <c r="G289" s="87"/>
    </row>
    <row r="290" spans="1:7" x14ac:dyDescent="0.45">
      <c r="A290" s="86"/>
      <c r="B290" s="119">
        <v>278</v>
      </c>
      <c r="C290" s="120">
        <v>211.03</v>
      </c>
      <c r="D290" s="121">
        <v>0.95</v>
      </c>
      <c r="E290" s="122">
        <f t="shared" si="8"/>
        <v>1750905</v>
      </c>
      <c r="F290" s="122">
        <f t="shared" si="6"/>
        <v>351018808.04250002</v>
      </c>
      <c r="G290" s="87"/>
    </row>
    <row r="291" spans="1:7" x14ac:dyDescent="0.45">
      <c r="A291" s="86"/>
      <c r="B291" s="119">
        <v>279</v>
      </c>
      <c r="C291" s="120">
        <v>34.950000000000003</v>
      </c>
      <c r="D291" s="121">
        <v>1</v>
      </c>
      <c r="E291" s="122">
        <f t="shared" si="8"/>
        <v>1750905</v>
      </c>
      <c r="F291" s="122">
        <f t="shared" si="6"/>
        <v>61194129.750000007</v>
      </c>
      <c r="G291" s="87"/>
    </row>
    <row r="292" spans="1:7" x14ac:dyDescent="0.45">
      <c r="A292" s="86"/>
      <c r="B292" s="119">
        <v>280</v>
      </c>
      <c r="C292" s="120">
        <v>61</v>
      </c>
      <c r="D292" s="121">
        <v>0.5</v>
      </c>
      <c r="E292" s="122">
        <f t="shared" si="8"/>
        <v>1750905</v>
      </c>
      <c r="F292" s="122">
        <f t="shared" si="6"/>
        <v>53402602.5</v>
      </c>
      <c r="G292" s="87"/>
    </row>
    <row r="293" spans="1:7" x14ac:dyDescent="0.45">
      <c r="A293" s="86"/>
      <c r="B293" s="119">
        <v>281</v>
      </c>
      <c r="C293" s="120">
        <v>110.27</v>
      </c>
      <c r="D293" s="121">
        <v>1</v>
      </c>
      <c r="E293" s="122">
        <f t="shared" si="8"/>
        <v>1750905</v>
      </c>
      <c r="F293" s="122">
        <f t="shared" si="6"/>
        <v>193072294.34999999</v>
      </c>
      <c r="G293" s="87"/>
    </row>
    <row r="294" spans="1:7" x14ac:dyDescent="0.45">
      <c r="A294" s="86"/>
      <c r="B294" s="119">
        <v>282</v>
      </c>
      <c r="C294" s="120">
        <v>107.74</v>
      </c>
      <c r="D294" s="121">
        <v>0.5</v>
      </c>
      <c r="E294" s="122">
        <f t="shared" si="8"/>
        <v>1750905</v>
      </c>
      <c r="F294" s="122">
        <f t="shared" si="6"/>
        <v>94321252.349999994</v>
      </c>
      <c r="G294" s="87"/>
    </row>
    <row r="295" spans="1:7" x14ac:dyDescent="0.45">
      <c r="A295" s="86"/>
      <c r="B295" s="119">
        <v>283</v>
      </c>
      <c r="C295" s="120">
        <v>27.67</v>
      </c>
      <c r="D295" s="121">
        <v>1</v>
      </c>
      <c r="E295" s="122">
        <f t="shared" si="8"/>
        <v>1750905</v>
      </c>
      <c r="F295" s="122">
        <f t="shared" si="6"/>
        <v>48447541.350000001</v>
      </c>
      <c r="G295" s="87"/>
    </row>
    <row r="296" spans="1:7" x14ac:dyDescent="0.45">
      <c r="A296" s="86"/>
      <c r="B296" s="119">
        <v>284</v>
      </c>
      <c r="C296" s="120">
        <v>279.87</v>
      </c>
      <c r="D296" s="121">
        <v>1</v>
      </c>
      <c r="E296" s="122">
        <f t="shared" si="8"/>
        <v>1750905</v>
      </c>
      <c r="F296" s="122">
        <f t="shared" si="6"/>
        <v>490025782.35000002</v>
      </c>
      <c r="G296" s="87"/>
    </row>
    <row r="297" spans="1:7" x14ac:dyDescent="0.45">
      <c r="A297" s="86"/>
      <c r="B297" s="119">
        <v>285</v>
      </c>
      <c r="C297" s="120">
        <v>393.67</v>
      </c>
      <c r="D297" s="121">
        <v>0.9</v>
      </c>
      <c r="E297" s="122">
        <f t="shared" si="8"/>
        <v>1750905</v>
      </c>
      <c r="F297" s="122">
        <f t="shared" si="6"/>
        <v>620350894.21500003</v>
      </c>
      <c r="G297" s="87"/>
    </row>
    <row r="298" spans="1:7" x14ac:dyDescent="0.45">
      <c r="A298" s="86"/>
      <c r="B298" s="119">
        <v>286</v>
      </c>
      <c r="C298" s="120">
        <v>660.73</v>
      </c>
      <c r="D298" s="121">
        <v>0.9</v>
      </c>
      <c r="E298" s="122">
        <f t="shared" si="8"/>
        <v>1750905</v>
      </c>
      <c r="F298" s="122">
        <f t="shared" si="6"/>
        <v>1041187914.585</v>
      </c>
      <c r="G298" s="87"/>
    </row>
    <row r="299" spans="1:7" x14ac:dyDescent="0.45">
      <c r="A299" s="86"/>
      <c r="B299" s="119">
        <v>287</v>
      </c>
      <c r="C299" s="120">
        <v>1445.76</v>
      </c>
      <c r="D299" s="121">
        <v>1</v>
      </c>
      <c r="E299" s="122">
        <f t="shared" si="8"/>
        <v>1750905</v>
      </c>
      <c r="F299" s="122">
        <f t="shared" si="6"/>
        <v>2531388412.8000002</v>
      </c>
      <c r="G299" s="87"/>
    </row>
    <row r="300" spans="1:7" x14ac:dyDescent="0.45">
      <c r="A300" s="86"/>
      <c r="B300" s="119">
        <v>288</v>
      </c>
      <c r="C300" s="120">
        <v>8137.51</v>
      </c>
      <c r="D300" s="121">
        <v>0.2</v>
      </c>
      <c r="E300" s="122">
        <f t="shared" si="8"/>
        <v>1750905</v>
      </c>
      <c r="F300" s="122">
        <f t="shared" si="6"/>
        <v>2849601389.3100004</v>
      </c>
      <c r="G300" s="87"/>
    </row>
    <row r="301" spans="1:7" x14ac:dyDescent="0.45">
      <c r="A301" s="86"/>
      <c r="B301" s="119">
        <v>289</v>
      </c>
      <c r="C301" s="120">
        <v>1392.29</v>
      </c>
      <c r="D301" s="121">
        <v>1</v>
      </c>
      <c r="E301" s="122">
        <f t="shared" si="8"/>
        <v>1750905</v>
      </c>
      <c r="F301" s="122">
        <f t="shared" si="6"/>
        <v>2437767522.4499998</v>
      </c>
      <c r="G301" s="87"/>
    </row>
    <row r="302" spans="1:7" x14ac:dyDescent="0.45">
      <c r="A302" s="86"/>
      <c r="B302" s="119">
        <v>290</v>
      </c>
      <c r="C302" s="120">
        <v>231.67</v>
      </c>
      <c r="D302" s="121">
        <v>1</v>
      </c>
      <c r="E302" s="122">
        <f t="shared" si="8"/>
        <v>1750905</v>
      </c>
      <c r="F302" s="122">
        <f t="shared" si="6"/>
        <v>405632161.34999996</v>
      </c>
      <c r="G302" s="87"/>
    </row>
    <row r="303" spans="1:7" x14ac:dyDescent="0.45">
      <c r="A303" s="86"/>
      <c r="B303" s="119">
        <v>291</v>
      </c>
      <c r="C303" s="120">
        <v>85.44</v>
      </c>
      <c r="D303" s="121">
        <v>1</v>
      </c>
      <c r="E303" s="122">
        <f t="shared" si="8"/>
        <v>1750905</v>
      </c>
      <c r="F303" s="122">
        <f t="shared" si="6"/>
        <v>149597323.19999999</v>
      </c>
      <c r="G303" s="87"/>
    </row>
    <row r="304" spans="1:7" x14ac:dyDescent="0.45">
      <c r="A304" s="86"/>
      <c r="B304" s="119">
        <v>292</v>
      </c>
      <c r="C304" s="120">
        <v>134.83000000000001</v>
      </c>
      <c r="D304" s="121">
        <v>0.35</v>
      </c>
      <c r="E304" s="122">
        <f t="shared" si="8"/>
        <v>1750905</v>
      </c>
      <c r="F304" s="122">
        <f t="shared" si="6"/>
        <v>82626082.402500004</v>
      </c>
      <c r="G304" s="87"/>
    </row>
    <row r="305" spans="1:7" x14ac:dyDescent="0.45">
      <c r="A305" s="86"/>
      <c r="B305" s="119">
        <v>293</v>
      </c>
      <c r="C305" s="120">
        <v>66.709999999999994</v>
      </c>
      <c r="D305" s="121">
        <v>1</v>
      </c>
      <c r="E305" s="122">
        <f t="shared" si="8"/>
        <v>1750905</v>
      </c>
      <c r="F305" s="122">
        <f t="shared" si="6"/>
        <v>116802872.54999998</v>
      </c>
      <c r="G305" s="87"/>
    </row>
    <row r="306" spans="1:7" x14ac:dyDescent="0.45">
      <c r="A306" s="86"/>
      <c r="B306" s="119">
        <v>294</v>
      </c>
      <c r="C306" s="120">
        <v>66.55</v>
      </c>
      <c r="D306" s="121">
        <v>0.95</v>
      </c>
      <c r="E306" s="122">
        <f t="shared" si="8"/>
        <v>1750905</v>
      </c>
      <c r="F306" s="122">
        <f t="shared" si="6"/>
        <v>110696591.3625</v>
      </c>
      <c r="G306" s="87"/>
    </row>
    <row r="307" spans="1:7" x14ac:dyDescent="0.45">
      <c r="A307" s="86"/>
      <c r="B307" s="119">
        <v>295</v>
      </c>
      <c r="C307" s="120">
        <v>157.91999999999999</v>
      </c>
      <c r="D307" s="121">
        <v>1</v>
      </c>
      <c r="E307" s="122">
        <f t="shared" si="8"/>
        <v>1750905</v>
      </c>
      <c r="F307" s="122">
        <f t="shared" si="6"/>
        <v>276502917.59999996</v>
      </c>
      <c r="G307" s="87"/>
    </row>
    <row r="308" spans="1:7" x14ac:dyDescent="0.45">
      <c r="A308" s="86"/>
      <c r="B308" s="119">
        <v>296</v>
      </c>
      <c r="C308" s="120">
        <v>87.14</v>
      </c>
      <c r="D308" s="121">
        <v>1</v>
      </c>
      <c r="E308" s="122">
        <f t="shared" si="8"/>
        <v>1750905</v>
      </c>
      <c r="F308" s="122">
        <f t="shared" si="6"/>
        <v>152573861.69999999</v>
      </c>
      <c r="G308" s="87"/>
    </row>
    <row r="309" spans="1:7" x14ac:dyDescent="0.45">
      <c r="A309" s="86"/>
      <c r="B309" s="119">
        <v>297</v>
      </c>
      <c r="C309" s="120">
        <v>49.19</v>
      </c>
      <c r="D309" s="121">
        <v>1</v>
      </c>
      <c r="E309" s="122">
        <f t="shared" si="8"/>
        <v>1750905</v>
      </c>
      <c r="F309" s="122">
        <f t="shared" si="6"/>
        <v>86127016.950000003</v>
      </c>
      <c r="G309" s="87"/>
    </row>
    <row r="310" spans="1:7" x14ac:dyDescent="0.45">
      <c r="A310" s="86"/>
      <c r="B310" s="119">
        <v>298</v>
      </c>
      <c r="C310" s="120">
        <v>93.48</v>
      </c>
      <c r="D310" s="121">
        <v>1</v>
      </c>
      <c r="E310" s="122">
        <f t="shared" si="8"/>
        <v>1750905</v>
      </c>
      <c r="F310" s="122">
        <f t="shared" si="6"/>
        <v>163674599.40000001</v>
      </c>
      <c r="G310" s="87"/>
    </row>
    <row r="311" spans="1:7" x14ac:dyDescent="0.45">
      <c r="A311" s="86"/>
      <c r="B311" s="119">
        <v>299</v>
      </c>
      <c r="C311" s="120">
        <v>51.12</v>
      </c>
      <c r="D311" s="121">
        <v>1</v>
      </c>
      <c r="E311" s="122">
        <f t="shared" si="8"/>
        <v>1750905</v>
      </c>
      <c r="F311" s="122">
        <f t="shared" si="6"/>
        <v>89506263.599999994</v>
      </c>
      <c r="G311" s="87"/>
    </row>
    <row r="312" spans="1:7" x14ac:dyDescent="0.45">
      <c r="A312" s="86"/>
      <c r="B312" s="119">
        <v>300</v>
      </c>
      <c r="C312" s="120">
        <v>15.38</v>
      </c>
      <c r="D312" s="121">
        <v>1</v>
      </c>
      <c r="E312" s="122">
        <f t="shared" si="8"/>
        <v>1750905</v>
      </c>
      <c r="F312" s="122">
        <f t="shared" si="6"/>
        <v>26928918.900000002</v>
      </c>
      <c r="G312" s="87"/>
    </row>
    <row r="313" spans="1:7" x14ac:dyDescent="0.45">
      <c r="A313" s="86"/>
      <c r="B313" s="119">
        <v>301</v>
      </c>
      <c r="C313" s="120">
        <v>15.38</v>
      </c>
      <c r="D313" s="121">
        <v>1</v>
      </c>
      <c r="E313" s="122">
        <f t="shared" si="8"/>
        <v>1750905</v>
      </c>
      <c r="F313" s="122">
        <f t="shared" si="6"/>
        <v>26928918.900000002</v>
      </c>
      <c r="G313" s="87"/>
    </row>
    <row r="314" spans="1:7" x14ac:dyDescent="0.45">
      <c r="A314" s="86"/>
      <c r="B314" s="119">
        <v>302</v>
      </c>
      <c r="C314" s="120">
        <v>35.42</v>
      </c>
      <c r="D314" s="121">
        <v>1</v>
      </c>
      <c r="E314" s="122">
        <f t="shared" si="8"/>
        <v>1750905</v>
      </c>
      <c r="F314" s="122">
        <f t="shared" si="6"/>
        <v>62017055.100000001</v>
      </c>
      <c r="G314" s="87"/>
    </row>
    <row r="315" spans="1:7" x14ac:dyDescent="0.45">
      <c r="A315" s="86"/>
      <c r="B315" s="119">
        <v>303</v>
      </c>
      <c r="C315" s="120">
        <v>61.33</v>
      </c>
      <c r="D315" s="121">
        <v>1</v>
      </c>
      <c r="E315" s="122">
        <f t="shared" si="8"/>
        <v>1750905</v>
      </c>
      <c r="F315" s="122">
        <f t="shared" si="6"/>
        <v>107383003.64999999</v>
      </c>
      <c r="G315" s="87"/>
    </row>
    <row r="316" spans="1:7" x14ac:dyDescent="0.45">
      <c r="A316" s="86"/>
      <c r="B316" s="119">
        <v>304</v>
      </c>
      <c r="C316" s="120">
        <v>382.19</v>
      </c>
      <c r="D316" s="121">
        <v>1</v>
      </c>
      <c r="E316" s="122">
        <f t="shared" si="8"/>
        <v>1750905</v>
      </c>
      <c r="F316" s="122">
        <f t="shared" si="6"/>
        <v>669178381.95000005</v>
      </c>
      <c r="G316" s="87"/>
    </row>
    <row r="317" spans="1:7" x14ac:dyDescent="0.45">
      <c r="A317" s="86"/>
      <c r="B317" s="119">
        <v>305</v>
      </c>
      <c r="C317" s="120">
        <v>62.74</v>
      </c>
      <c r="D317" s="121">
        <v>1</v>
      </c>
      <c r="E317" s="122">
        <f t="shared" si="8"/>
        <v>1750905</v>
      </c>
      <c r="F317" s="122">
        <f t="shared" si="6"/>
        <v>109851779.7</v>
      </c>
      <c r="G317" s="87"/>
    </row>
    <row r="318" spans="1:7" x14ac:dyDescent="0.45">
      <c r="A318" s="86"/>
      <c r="B318" s="119">
        <v>306</v>
      </c>
      <c r="C318" s="120">
        <v>72.760000000000005</v>
      </c>
      <c r="D318" s="121">
        <v>1</v>
      </c>
      <c r="E318" s="122">
        <f t="shared" si="8"/>
        <v>1750905</v>
      </c>
      <c r="F318" s="122">
        <f t="shared" si="6"/>
        <v>127395847.80000001</v>
      </c>
      <c r="G318" s="87"/>
    </row>
    <row r="319" spans="1:7" x14ac:dyDescent="0.45">
      <c r="A319" s="86"/>
      <c r="B319" s="119">
        <v>307</v>
      </c>
      <c r="C319" s="120">
        <v>39.93</v>
      </c>
      <c r="D319" s="121">
        <v>1</v>
      </c>
      <c r="E319" s="122">
        <f t="shared" si="8"/>
        <v>1750905</v>
      </c>
      <c r="F319" s="122">
        <f t="shared" si="6"/>
        <v>69913636.650000006</v>
      </c>
      <c r="G319" s="87"/>
    </row>
    <row r="320" spans="1:7" x14ac:dyDescent="0.45">
      <c r="A320" s="86"/>
      <c r="B320" s="119">
        <v>308</v>
      </c>
      <c r="C320" s="120">
        <v>123.07</v>
      </c>
      <c r="D320" s="121">
        <v>0.1</v>
      </c>
      <c r="E320" s="122">
        <f t="shared" si="8"/>
        <v>1750905</v>
      </c>
      <c r="F320" s="122">
        <f t="shared" si="6"/>
        <v>21548387.835000001</v>
      </c>
      <c r="G320" s="87"/>
    </row>
    <row r="321" spans="1:7" x14ac:dyDescent="0.45">
      <c r="A321" s="86"/>
      <c r="B321" s="119">
        <v>309</v>
      </c>
      <c r="C321" s="120">
        <v>13.7</v>
      </c>
      <c r="D321" s="121">
        <v>1</v>
      </c>
      <c r="E321" s="122">
        <f t="shared" si="8"/>
        <v>1750905</v>
      </c>
      <c r="F321" s="122">
        <f t="shared" si="6"/>
        <v>23987398.5</v>
      </c>
      <c r="G321" s="87"/>
    </row>
    <row r="322" spans="1:7" x14ac:dyDescent="0.45">
      <c r="A322" s="86"/>
      <c r="B322" s="119">
        <v>310</v>
      </c>
      <c r="C322" s="120">
        <v>101.22</v>
      </c>
      <c r="D322" s="121">
        <v>1</v>
      </c>
      <c r="E322" s="122">
        <f t="shared" si="8"/>
        <v>1750905</v>
      </c>
      <c r="F322" s="122">
        <f t="shared" si="6"/>
        <v>177226604.09999999</v>
      </c>
      <c r="G322" s="87"/>
    </row>
    <row r="323" spans="1:7" x14ac:dyDescent="0.45">
      <c r="A323" s="86"/>
      <c r="B323" s="119">
        <v>311</v>
      </c>
      <c r="C323" s="120">
        <v>221.69</v>
      </c>
      <c r="D323" s="121">
        <v>0.95</v>
      </c>
      <c r="E323" s="122">
        <f t="shared" si="8"/>
        <v>1750905</v>
      </c>
      <c r="F323" s="122">
        <f t="shared" si="6"/>
        <v>368750222.97749996</v>
      </c>
      <c r="G323" s="87"/>
    </row>
    <row r="324" spans="1:7" x14ac:dyDescent="0.45">
      <c r="A324" s="86"/>
      <c r="B324" s="119">
        <v>312</v>
      </c>
      <c r="C324" s="120">
        <v>64.34</v>
      </c>
      <c r="D324" s="121">
        <v>1</v>
      </c>
      <c r="E324" s="122">
        <f t="shared" si="8"/>
        <v>1750905</v>
      </c>
      <c r="F324" s="122">
        <f t="shared" si="6"/>
        <v>112653227.7</v>
      </c>
      <c r="G324" s="87"/>
    </row>
    <row r="325" spans="1:7" x14ac:dyDescent="0.45">
      <c r="A325" s="86"/>
      <c r="B325" s="119">
        <v>313</v>
      </c>
      <c r="C325" s="120">
        <v>48.77</v>
      </c>
      <c r="D325" s="121">
        <v>1</v>
      </c>
      <c r="E325" s="122">
        <f t="shared" si="8"/>
        <v>1750905</v>
      </c>
      <c r="F325" s="122">
        <f t="shared" si="6"/>
        <v>85391636.850000009</v>
      </c>
      <c r="G325" s="87"/>
    </row>
    <row r="326" spans="1:7" x14ac:dyDescent="0.45">
      <c r="A326" s="86"/>
      <c r="B326" s="119">
        <v>314</v>
      </c>
      <c r="C326" s="120">
        <v>75.48</v>
      </c>
      <c r="D326" s="121">
        <v>1</v>
      </c>
      <c r="E326" s="122">
        <f t="shared" si="8"/>
        <v>1750905</v>
      </c>
      <c r="F326" s="122">
        <f t="shared" si="6"/>
        <v>132158309.40000001</v>
      </c>
      <c r="G326" s="87"/>
    </row>
    <row r="327" spans="1:7" x14ac:dyDescent="0.45">
      <c r="A327" s="86"/>
      <c r="B327" s="119">
        <v>315</v>
      </c>
      <c r="C327" s="120">
        <v>176.02</v>
      </c>
      <c r="D327" s="121">
        <v>1</v>
      </c>
      <c r="E327" s="122">
        <f t="shared" si="8"/>
        <v>1750905</v>
      </c>
      <c r="F327" s="122">
        <f t="shared" si="6"/>
        <v>308194298.10000002</v>
      </c>
      <c r="G327" s="87"/>
    </row>
    <row r="328" spans="1:7" x14ac:dyDescent="0.45">
      <c r="A328" s="86"/>
      <c r="B328" s="119">
        <v>316</v>
      </c>
      <c r="C328" s="120">
        <v>201.16</v>
      </c>
      <c r="D328" s="121">
        <v>1</v>
      </c>
      <c r="E328" s="122">
        <f t="shared" si="8"/>
        <v>1750905</v>
      </c>
      <c r="F328" s="122">
        <f t="shared" si="6"/>
        <v>352212049.80000001</v>
      </c>
      <c r="G328" s="87"/>
    </row>
    <row r="329" spans="1:7" x14ac:dyDescent="0.45">
      <c r="A329" s="86"/>
      <c r="B329" s="119">
        <v>317</v>
      </c>
      <c r="C329" s="120">
        <v>79.739999999999995</v>
      </c>
      <c r="D329" s="121">
        <v>1</v>
      </c>
      <c r="E329" s="122">
        <f t="shared" si="8"/>
        <v>1750905</v>
      </c>
      <c r="F329" s="122">
        <f t="shared" si="6"/>
        <v>139617164.69999999</v>
      </c>
      <c r="G329" s="87"/>
    </row>
    <row r="330" spans="1:7" x14ac:dyDescent="0.45">
      <c r="A330" s="86"/>
      <c r="B330" s="119">
        <v>318</v>
      </c>
      <c r="C330" s="120">
        <v>341.09</v>
      </c>
      <c r="D330" s="121">
        <v>1</v>
      </c>
      <c r="E330" s="122">
        <f t="shared" si="8"/>
        <v>1750905</v>
      </c>
      <c r="F330" s="122">
        <f t="shared" si="6"/>
        <v>597216186.44999993</v>
      </c>
      <c r="G330" s="87"/>
    </row>
    <row r="331" spans="1:7" x14ac:dyDescent="0.45">
      <c r="A331" s="86"/>
      <c r="B331" s="119">
        <v>319</v>
      </c>
      <c r="C331" s="120">
        <v>109.11</v>
      </c>
      <c r="D331" s="121">
        <v>1</v>
      </c>
      <c r="E331" s="122">
        <f t="shared" si="8"/>
        <v>1750905</v>
      </c>
      <c r="F331" s="122">
        <f t="shared" si="6"/>
        <v>191041244.55000001</v>
      </c>
      <c r="G331" s="87"/>
    </row>
    <row r="332" spans="1:7" x14ac:dyDescent="0.45">
      <c r="A332" s="86"/>
      <c r="B332" s="119">
        <v>320</v>
      </c>
      <c r="C332" s="120">
        <v>2422.83</v>
      </c>
      <c r="D332" s="121">
        <v>1</v>
      </c>
      <c r="E332" s="122">
        <f t="shared" si="8"/>
        <v>1750905</v>
      </c>
      <c r="F332" s="122">
        <f t="shared" si="6"/>
        <v>4242145161.1500001</v>
      </c>
      <c r="G332" s="87"/>
    </row>
    <row r="333" spans="1:7" x14ac:dyDescent="0.45">
      <c r="A333" s="86"/>
      <c r="B333" s="119">
        <v>321</v>
      </c>
      <c r="C333" s="120">
        <v>735.72</v>
      </c>
      <c r="D333" s="121">
        <v>0.3</v>
      </c>
      <c r="E333" s="122">
        <f t="shared" si="8"/>
        <v>1750905</v>
      </c>
      <c r="F333" s="122">
        <f t="shared" si="6"/>
        <v>386452747.98000002</v>
      </c>
      <c r="G333" s="87"/>
    </row>
    <row r="334" spans="1:7" x14ac:dyDescent="0.45">
      <c r="A334" s="86"/>
      <c r="B334" s="119">
        <v>322</v>
      </c>
      <c r="C334" s="120">
        <v>71.92</v>
      </c>
      <c r="D334" s="121">
        <v>1</v>
      </c>
      <c r="E334" s="122">
        <f t="shared" ref="E334:E343" si="9">E333</f>
        <v>1750905</v>
      </c>
      <c r="F334" s="122">
        <f t="shared" ref="F334:F343" si="10">C334*D334*E334</f>
        <v>125925087.60000001</v>
      </c>
      <c r="G334" s="87"/>
    </row>
    <row r="335" spans="1:7" x14ac:dyDescent="0.45">
      <c r="A335" s="86"/>
      <c r="B335" s="119">
        <v>323</v>
      </c>
      <c r="C335" s="120">
        <v>693.71</v>
      </c>
      <c r="D335" s="121">
        <v>0.95</v>
      </c>
      <c r="E335" s="122">
        <f t="shared" si="9"/>
        <v>1750905</v>
      </c>
      <c r="F335" s="122">
        <f t="shared" si="10"/>
        <v>1153889292.1724999</v>
      </c>
      <c r="G335" s="87"/>
    </row>
    <row r="336" spans="1:7" x14ac:dyDescent="0.45">
      <c r="A336" s="86"/>
      <c r="B336" s="119">
        <v>324</v>
      </c>
      <c r="C336" s="120">
        <v>41.3</v>
      </c>
      <c r="D336" s="121">
        <v>1</v>
      </c>
      <c r="E336" s="122">
        <f t="shared" si="9"/>
        <v>1750905</v>
      </c>
      <c r="F336" s="122">
        <f t="shared" si="10"/>
        <v>72312376.5</v>
      </c>
      <c r="G336" s="87"/>
    </row>
    <row r="337" spans="1:9" x14ac:dyDescent="0.45">
      <c r="A337" s="86"/>
      <c r="B337" s="119">
        <v>325</v>
      </c>
      <c r="C337" s="120">
        <v>979.95</v>
      </c>
      <c r="D337" s="121">
        <v>1</v>
      </c>
      <c r="E337" s="122">
        <f t="shared" si="9"/>
        <v>1750905</v>
      </c>
      <c r="F337" s="122">
        <f t="shared" si="10"/>
        <v>1715799354.75</v>
      </c>
      <c r="G337" s="87"/>
    </row>
    <row r="338" spans="1:9" x14ac:dyDescent="0.45">
      <c r="A338" s="86"/>
      <c r="B338" s="119">
        <v>326</v>
      </c>
      <c r="C338" s="120">
        <v>17.47</v>
      </c>
      <c r="D338" s="121">
        <v>1</v>
      </c>
      <c r="E338" s="122">
        <f t="shared" si="9"/>
        <v>1750905</v>
      </c>
      <c r="F338" s="122">
        <f t="shared" si="10"/>
        <v>30588310.349999998</v>
      </c>
      <c r="G338" s="87"/>
    </row>
    <row r="339" spans="1:9" x14ac:dyDescent="0.45">
      <c r="A339" s="86"/>
      <c r="B339" s="119">
        <v>327</v>
      </c>
      <c r="C339" s="120">
        <v>2471.02</v>
      </c>
      <c r="D339" s="121">
        <v>0.9</v>
      </c>
      <c r="E339" s="122">
        <f t="shared" si="9"/>
        <v>1750905</v>
      </c>
      <c r="F339" s="122">
        <f t="shared" si="10"/>
        <v>3893869145.7900004</v>
      </c>
      <c r="G339" s="87"/>
    </row>
    <row r="340" spans="1:9" x14ac:dyDescent="0.45">
      <c r="A340" s="86"/>
      <c r="B340" s="119">
        <v>328</v>
      </c>
      <c r="C340" s="120">
        <v>23.61</v>
      </c>
      <c r="D340" s="121">
        <v>1</v>
      </c>
      <c r="E340" s="122">
        <f t="shared" si="9"/>
        <v>1750905</v>
      </c>
      <c r="F340" s="122">
        <f t="shared" si="10"/>
        <v>41338867.049999997</v>
      </c>
      <c r="G340" s="87"/>
    </row>
    <row r="341" spans="1:9" x14ac:dyDescent="0.45">
      <c r="A341" s="86"/>
      <c r="B341" s="119">
        <v>329</v>
      </c>
      <c r="C341" s="120">
        <v>38.83</v>
      </c>
      <c r="D341" s="121">
        <v>1</v>
      </c>
      <c r="E341" s="122">
        <f t="shared" si="9"/>
        <v>1750905</v>
      </c>
      <c r="F341" s="122">
        <f t="shared" si="10"/>
        <v>67987641.149999991</v>
      </c>
      <c r="G341" s="87"/>
    </row>
    <row r="342" spans="1:9" x14ac:dyDescent="0.45">
      <c r="A342" s="86"/>
      <c r="B342" s="119">
        <v>330</v>
      </c>
      <c r="C342" s="120">
        <v>864.39</v>
      </c>
      <c r="D342" s="121">
        <v>1</v>
      </c>
      <c r="E342" s="122">
        <f t="shared" si="9"/>
        <v>1750905</v>
      </c>
      <c r="F342" s="122">
        <f t="shared" si="10"/>
        <v>1513464772.95</v>
      </c>
      <c r="G342" s="87"/>
    </row>
    <row r="343" spans="1:9" x14ac:dyDescent="0.45">
      <c r="A343" s="86"/>
      <c r="B343" s="119">
        <v>331</v>
      </c>
      <c r="C343" s="120">
        <v>12392.14</v>
      </c>
      <c r="D343" s="121">
        <v>0.5</v>
      </c>
      <c r="E343" s="122">
        <f t="shared" si="9"/>
        <v>1750905</v>
      </c>
      <c r="F343" s="122">
        <f t="shared" si="10"/>
        <v>10848729943.35</v>
      </c>
      <c r="G343" s="87"/>
    </row>
    <row r="344" spans="1:9" x14ac:dyDescent="0.45">
      <c r="A344" s="86"/>
      <c r="B344" s="119"/>
      <c r="C344" s="120"/>
      <c r="D344" s="121"/>
      <c r="E344" s="123" t="s">
        <v>8</v>
      </c>
      <c r="F344" s="123">
        <f>SUM(F13:F343)</f>
        <v>587016572318.7478</v>
      </c>
      <c r="G344" s="87"/>
      <c r="I344" s="178">
        <f>F344/(118582489309*10%)</f>
        <v>49.502803975476603</v>
      </c>
    </row>
    <row r="345" spans="1:9" x14ac:dyDescent="0.45">
      <c r="A345" s="86"/>
      <c r="B345" s="100" t="s">
        <v>9</v>
      </c>
      <c r="C345" s="101"/>
      <c r="D345"/>
      <c r="E345"/>
      <c r="F345"/>
      <c r="G345" s="87"/>
    </row>
    <row r="346" spans="1:9" x14ac:dyDescent="0.45">
      <c r="A346" s="86"/>
      <c r="B346" s="102" t="s">
        <v>175</v>
      </c>
      <c r="C346" s="103"/>
      <c r="D346"/>
      <c r="E346"/>
      <c r="F346"/>
      <c r="G346" s="87"/>
    </row>
    <row r="347" spans="1:9" x14ac:dyDescent="0.45">
      <c r="A347" s="86"/>
      <c r="B347"/>
      <c r="C347" s="104"/>
      <c r="D347"/>
      <c r="E347"/>
      <c r="F347"/>
      <c r="G347" s="87"/>
    </row>
    <row r="348" spans="1:9" x14ac:dyDescent="0.45">
      <c r="A348" s="86"/>
      <c r="B348" s="105" t="s">
        <v>318</v>
      </c>
      <c r="C348" s="104"/>
      <c r="D348"/>
      <c r="E348"/>
      <c r="F348"/>
      <c r="G348" s="87"/>
    </row>
    <row r="349" spans="1:9" ht="15" x14ac:dyDescent="0.45">
      <c r="A349" s="86"/>
      <c r="B349"/>
      <c r="C349" s="106"/>
      <c r="D349"/>
      <c r="E349"/>
      <c r="F349"/>
      <c r="G349" s="87"/>
    </row>
    <row r="350" spans="1:9" x14ac:dyDescent="0.45">
      <c r="A350" s="107"/>
      <c r="D350" s="50"/>
      <c r="G350" s="108"/>
    </row>
    <row r="351" spans="1:9" x14ac:dyDescent="0.45">
      <c r="A351" s="107"/>
      <c r="D351" s="50"/>
      <c r="G351" s="108"/>
    </row>
    <row r="352" spans="1:9" x14ac:dyDescent="0.45">
      <c r="A352" s="107"/>
      <c r="B352" s="52" t="s">
        <v>186</v>
      </c>
      <c r="D352" s="50"/>
      <c r="G352" s="108"/>
    </row>
    <row r="353" spans="1:7" x14ac:dyDescent="0.45">
      <c r="A353" s="107"/>
      <c r="B353" s="52" t="s">
        <v>187</v>
      </c>
      <c r="D353" s="50"/>
      <c r="G353" s="108"/>
    </row>
    <row r="354" spans="1:7" x14ac:dyDescent="0.45">
      <c r="A354" s="107"/>
      <c r="B354" s="90" t="s">
        <v>11</v>
      </c>
      <c r="D354" s="50"/>
      <c r="G354" s="108"/>
    </row>
    <row r="355" spans="1:7" x14ac:dyDescent="0.45">
      <c r="A355" s="107"/>
      <c r="B355" s="52"/>
      <c r="D355" s="50"/>
      <c r="G355" s="108"/>
    </row>
    <row r="356" spans="1:7" x14ac:dyDescent="0.45">
      <c r="A356" s="107"/>
      <c r="B356" s="52"/>
      <c r="D356" s="50"/>
      <c r="G356" s="108"/>
    </row>
    <row r="357" spans="1:7" x14ac:dyDescent="0.45">
      <c r="A357" s="107"/>
      <c r="B357" s="90"/>
      <c r="D357" s="50"/>
      <c r="G357" s="108"/>
    </row>
    <row r="358" spans="1:7" x14ac:dyDescent="0.45">
      <c r="A358" s="107"/>
      <c r="D358" s="50"/>
      <c r="G358" s="108"/>
    </row>
    <row r="359" spans="1:7" x14ac:dyDescent="0.45">
      <c r="A359" s="107"/>
      <c r="B359" s="52" t="s">
        <v>167</v>
      </c>
      <c r="D359" s="50"/>
      <c r="G359" s="108"/>
    </row>
    <row r="360" spans="1:7" x14ac:dyDescent="0.45">
      <c r="A360" s="107"/>
      <c r="B360" s="52" t="s">
        <v>168</v>
      </c>
      <c r="D360" s="50"/>
      <c r="G360" s="108"/>
    </row>
    <row r="361" spans="1:7" x14ac:dyDescent="0.45">
      <c r="A361" s="107"/>
      <c r="B361" s="52" t="s">
        <v>12</v>
      </c>
      <c r="D361" s="50"/>
      <c r="G361" s="108"/>
    </row>
    <row r="362" spans="1:7" x14ac:dyDescent="0.45">
      <c r="A362" s="107"/>
      <c r="B362" s="52"/>
      <c r="D362" s="50"/>
      <c r="G362" s="108"/>
    </row>
    <row r="363" spans="1:7" x14ac:dyDescent="0.45">
      <c r="A363" s="107"/>
      <c r="B363" s="52"/>
      <c r="D363" s="50"/>
      <c r="G363" s="108"/>
    </row>
    <row r="364" spans="1:7" ht="14.65" thickBot="1" x14ac:dyDescent="0.5">
      <c r="A364" s="109"/>
      <c r="B364" s="110"/>
      <c r="C364" s="111"/>
      <c r="D364" s="112"/>
      <c r="E364" s="111"/>
      <c r="F364" s="111"/>
      <c r="G364" s="113"/>
    </row>
    <row r="365" spans="1:7" ht="14.65" thickTop="1" x14ac:dyDescent="0.45"/>
  </sheetData>
  <mergeCells count="6">
    <mergeCell ref="B7:F7"/>
    <mergeCell ref="B1:F1"/>
    <mergeCell ref="B2:F2"/>
    <mergeCell ref="C3:F3"/>
    <mergeCell ref="B4:F4"/>
    <mergeCell ref="B6:F6"/>
  </mergeCells>
  <pageMargins left="0.7" right="0.7" top="0.75" bottom="0.75" header="0.3" footer="0.3"/>
  <pageSetup scale="69" fitToHeight="0" orientation="portrait" r:id="rId1"/>
  <rowBreaks count="1" manualBreakCount="1">
    <brk id="175"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0"/>
  <sheetViews>
    <sheetView tabSelected="1" view="pageLayout" topLeftCell="A14" zoomScaleNormal="100" zoomScaleSheetLayoutView="100" workbookViewId="0">
      <selection activeCell="C27" sqref="C27"/>
    </sheetView>
  </sheetViews>
  <sheetFormatPr baseColWidth="10" defaultRowHeight="14.25" x14ac:dyDescent="0.45"/>
  <cols>
    <col min="1" max="1" width="12" customWidth="1"/>
    <col min="2" max="2" width="24.86328125" customWidth="1"/>
    <col min="3" max="3" width="30.86328125" customWidth="1"/>
    <col min="4" max="4" width="21.1328125" customWidth="1"/>
    <col min="5" max="5" width="18.86328125" customWidth="1"/>
    <col min="6" max="6" width="30.86328125" customWidth="1"/>
  </cols>
  <sheetData>
    <row r="1" spans="1:6" x14ac:dyDescent="0.45">
      <c r="A1" s="218" t="s">
        <v>191</v>
      </c>
      <c r="B1" s="218"/>
      <c r="C1" s="218"/>
      <c r="D1" s="218"/>
      <c r="E1" s="218"/>
      <c r="F1" s="218"/>
    </row>
    <row r="2" spans="1:6" x14ac:dyDescent="0.45">
      <c r="A2" s="219" t="s">
        <v>192</v>
      </c>
      <c r="B2" s="219"/>
      <c r="C2" s="219"/>
      <c r="D2" s="219"/>
      <c r="E2" s="219"/>
      <c r="F2" s="219"/>
    </row>
    <row r="3" spans="1:6" x14ac:dyDescent="0.45">
      <c r="A3" s="218" t="s">
        <v>191</v>
      </c>
      <c r="B3" s="218"/>
      <c r="C3" s="218"/>
      <c r="D3" s="218"/>
      <c r="E3" s="218"/>
      <c r="F3" s="218"/>
    </row>
    <row r="4" spans="1:6" x14ac:dyDescent="0.45">
      <c r="A4" s="219" t="s">
        <v>192</v>
      </c>
      <c r="B4" s="219"/>
      <c r="C4" s="219"/>
      <c r="D4" s="219"/>
      <c r="E4" s="219"/>
      <c r="F4" s="219"/>
    </row>
    <row r="5" spans="1:6" ht="14.65" thickBot="1" x14ac:dyDescent="0.5">
      <c r="B5" s="137"/>
      <c r="C5" s="138"/>
      <c r="D5" s="138"/>
      <c r="E5" s="138"/>
      <c r="F5" s="138"/>
    </row>
    <row r="6" spans="1:6" x14ac:dyDescent="0.45">
      <c r="A6" s="220" t="s">
        <v>193</v>
      </c>
      <c r="B6" s="221"/>
      <c r="C6" s="221"/>
      <c r="D6" s="221"/>
      <c r="E6" s="221"/>
      <c r="F6" s="222"/>
    </row>
    <row r="7" spans="1:6" x14ac:dyDescent="0.45">
      <c r="A7" s="223" t="s">
        <v>194</v>
      </c>
      <c r="B7" s="224"/>
      <c r="C7" s="224"/>
      <c r="D7" s="224"/>
      <c r="E7" s="224"/>
      <c r="F7" s="225"/>
    </row>
    <row r="8" spans="1:6" ht="14.65" thickBot="1" x14ac:dyDescent="0.5">
      <c r="A8" s="226" t="s">
        <v>195</v>
      </c>
      <c r="B8" s="227"/>
      <c r="C8" s="227"/>
      <c r="D8" s="227"/>
      <c r="E8" s="227"/>
      <c r="F8" s="228"/>
    </row>
    <row r="9" spans="1:6" x14ac:dyDescent="0.45">
      <c r="A9" s="229" t="s">
        <v>202</v>
      </c>
      <c r="B9" s="230"/>
      <c r="C9" s="230"/>
      <c r="D9" s="230"/>
      <c r="E9" s="230"/>
      <c r="F9" s="231"/>
    </row>
    <row r="10" spans="1:6" ht="14.65" thickBot="1" x14ac:dyDescent="0.5">
      <c r="A10" s="214" t="s">
        <v>203</v>
      </c>
      <c r="B10" s="215"/>
      <c r="C10" s="215"/>
      <c r="D10" s="215"/>
      <c r="E10" s="215"/>
      <c r="F10" s="216"/>
    </row>
    <row r="11" spans="1:6" ht="15.4" thickBot="1" x14ac:dyDescent="0.5">
      <c r="B11" s="217"/>
      <c r="C11" s="217"/>
      <c r="D11" s="217"/>
      <c r="E11" s="217"/>
      <c r="F11" s="139"/>
    </row>
    <row r="12" spans="1:6" ht="51" x14ac:dyDescent="0.45">
      <c r="A12" s="143" t="s">
        <v>196</v>
      </c>
      <c r="B12" s="142" t="s">
        <v>197</v>
      </c>
      <c r="C12" s="142" t="s">
        <v>198</v>
      </c>
      <c r="D12" s="142" t="s">
        <v>199</v>
      </c>
      <c r="E12" s="142" t="s">
        <v>200</v>
      </c>
      <c r="F12" s="142" t="s">
        <v>201</v>
      </c>
    </row>
    <row r="13" spans="1:6" ht="25.5" x14ac:dyDescent="0.45">
      <c r="A13" s="144">
        <v>1</v>
      </c>
      <c r="B13" s="145" t="s">
        <v>13</v>
      </c>
      <c r="C13" s="146" t="s">
        <v>204</v>
      </c>
      <c r="D13" s="145" t="s">
        <v>14</v>
      </c>
      <c r="E13" s="145" t="s">
        <v>257</v>
      </c>
      <c r="F13" s="145" t="s">
        <v>304</v>
      </c>
    </row>
    <row r="14" spans="1:6" ht="25.5" x14ac:dyDescent="0.45">
      <c r="A14" s="144">
        <v>2</v>
      </c>
      <c r="B14" s="145" t="s">
        <v>15</v>
      </c>
      <c r="C14" s="146" t="s">
        <v>204</v>
      </c>
      <c r="D14" s="145" t="s">
        <v>16</v>
      </c>
      <c r="E14" s="145" t="s">
        <v>258</v>
      </c>
      <c r="F14" s="145" t="s">
        <v>304</v>
      </c>
    </row>
    <row r="15" spans="1:6" ht="25.5" x14ac:dyDescent="0.45">
      <c r="A15" s="144">
        <v>3</v>
      </c>
      <c r="B15" s="145" t="s">
        <v>17</v>
      </c>
      <c r="C15" s="146" t="s">
        <v>204</v>
      </c>
      <c r="D15" s="145" t="s">
        <v>18</v>
      </c>
      <c r="E15" s="145" t="s">
        <v>259</v>
      </c>
      <c r="F15" s="145" t="s">
        <v>304</v>
      </c>
    </row>
    <row r="16" spans="1:6" x14ac:dyDescent="0.45">
      <c r="A16" s="144">
        <v>4</v>
      </c>
      <c r="B16" s="145" t="s">
        <v>19</v>
      </c>
      <c r="C16" s="146" t="s">
        <v>20</v>
      </c>
      <c r="D16" s="145" t="s">
        <v>21</v>
      </c>
      <c r="E16" s="145" t="s">
        <v>260</v>
      </c>
      <c r="F16" s="145" t="s">
        <v>304</v>
      </c>
    </row>
    <row r="17" spans="1:6" ht="25.5" x14ac:dyDescent="0.45">
      <c r="A17" s="144">
        <v>5</v>
      </c>
      <c r="B17" s="145" t="s">
        <v>22</v>
      </c>
      <c r="C17" s="146" t="s">
        <v>204</v>
      </c>
      <c r="D17" s="145" t="s">
        <v>23</v>
      </c>
      <c r="E17" s="145" t="s">
        <v>261</v>
      </c>
      <c r="F17" s="145" t="s">
        <v>304</v>
      </c>
    </row>
    <row r="18" spans="1:6" ht="25.5" x14ac:dyDescent="0.45">
      <c r="A18" s="144">
        <v>6</v>
      </c>
      <c r="B18" s="145" t="s">
        <v>24</v>
      </c>
      <c r="C18" s="146" t="s">
        <v>204</v>
      </c>
      <c r="D18" s="145" t="s">
        <v>25</v>
      </c>
      <c r="E18" s="145" t="s">
        <v>262</v>
      </c>
      <c r="F18" s="145" t="s">
        <v>304</v>
      </c>
    </row>
    <row r="19" spans="1:6" ht="25.5" x14ac:dyDescent="0.45">
      <c r="A19" s="144">
        <v>7</v>
      </c>
      <c r="B19" s="145" t="s">
        <v>26</v>
      </c>
      <c r="C19" s="146" t="s">
        <v>204</v>
      </c>
      <c r="D19" s="145" t="s">
        <v>27</v>
      </c>
      <c r="E19" s="145" t="s">
        <v>263</v>
      </c>
      <c r="F19" s="145" t="s">
        <v>304</v>
      </c>
    </row>
    <row r="20" spans="1:6" x14ac:dyDescent="0.45">
      <c r="A20" s="144">
        <v>8</v>
      </c>
      <c r="B20" s="145" t="s">
        <v>28</v>
      </c>
      <c r="C20" s="146" t="s">
        <v>204</v>
      </c>
      <c r="D20" s="145" t="s">
        <v>29</v>
      </c>
      <c r="E20" s="145" t="s">
        <v>264</v>
      </c>
      <c r="F20" s="145" t="s">
        <v>304</v>
      </c>
    </row>
    <row r="21" spans="1:6" ht="25.5" x14ac:dyDescent="0.45">
      <c r="A21" s="144">
        <v>9</v>
      </c>
      <c r="B21" s="145" t="s">
        <v>30</v>
      </c>
      <c r="C21" s="146" t="s">
        <v>204</v>
      </c>
      <c r="D21" s="145" t="s">
        <v>31</v>
      </c>
      <c r="E21" s="145" t="s">
        <v>265</v>
      </c>
      <c r="F21" s="145" t="s">
        <v>32</v>
      </c>
    </row>
    <row r="22" spans="1:6" ht="25.5" x14ac:dyDescent="0.45">
      <c r="A22" s="144">
        <v>10</v>
      </c>
      <c r="B22" s="145" t="s">
        <v>10</v>
      </c>
      <c r="C22" s="146" t="s">
        <v>204</v>
      </c>
      <c r="D22" s="145" t="s">
        <v>33</v>
      </c>
      <c r="E22" s="145" t="s">
        <v>205</v>
      </c>
      <c r="F22" s="145" t="s">
        <v>34</v>
      </c>
    </row>
    <row r="23" spans="1:6" x14ac:dyDescent="0.45">
      <c r="B23" s="140"/>
      <c r="C23" s="141"/>
      <c r="D23" s="141"/>
      <c r="E23" s="141"/>
      <c r="F23" s="141"/>
    </row>
    <row r="24" spans="1:6" x14ac:dyDescent="0.45">
      <c r="B24" t="str">
        <f>'FORMATO 5A-1'!B348</f>
        <v>En constancia de lo anterior se firma este documento a los 25 días del mes de mayo de 2016.</v>
      </c>
    </row>
    <row r="27" spans="1:6" x14ac:dyDescent="0.45">
      <c r="B27" s="126"/>
    </row>
    <row r="28" spans="1:6" x14ac:dyDescent="0.45">
      <c r="B28" s="126" t="s">
        <v>186</v>
      </c>
      <c r="D28" s="126" t="s">
        <v>167</v>
      </c>
    </row>
    <row r="29" spans="1:6" ht="14.65" thickBot="1" x14ac:dyDescent="0.5">
      <c r="B29" s="127" t="s">
        <v>187</v>
      </c>
      <c r="D29" s="126" t="s">
        <v>168</v>
      </c>
    </row>
    <row r="30" spans="1:6" ht="14.65" thickBot="1" x14ac:dyDescent="0.5">
      <c r="B30" s="126" t="s">
        <v>11</v>
      </c>
      <c r="D30" s="127" t="s">
        <v>12</v>
      </c>
    </row>
  </sheetData>
  <mergeCells count="10">
    <mergeCell ref="A10:F10"/>
    <mergeCell ref="B11:E11"/>
    <mergeCell ref="A3:F3"/>
    <mergeCell ref="A4:F4"/>
    <mergeCell ref="A1:F1"/>
    <mergeCell ref="A2:F2"/>
    <mergeCell ref="A6:F6"/>
    <mergeCell ref="A7:F7"/>
    <mergeCell ref="A8:F8"/>
    <mergeCell ref="A9:F9"/>
  </mergeCells>
  <pageMargins left="0.7" right="0.7" top="0.75" bottom="0.75" header="0.3" footer="0.3"/>
  <pageSetup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4"/>
  <sheetViews>
    <sheetView workbookViewId="0">
      <selection activeCell="D2" sqref="D2:D9"/>
    </sheetView>
  </sheetViews>
  <sheetFormatPr baseColWidth="10" defaultColWidth="11.3984375" defaultRowHeight="14.25" x14ac:dyDescent="0.45"/>
  <cols>
    <col min="1" max="1" width="17.1328125" customWidth="1"/>
    <col min="2" max="2" width="27.3984375" customWidth="1"/>
    <col min="3" max="3" width="28.1328125" customWidth="1"/>
    <col min="4" max="4" width="33.3984375" customWidth="1"/>
    <col min="5" max="5" width="33.1328125" customWidth="1"/>
  </cols>
  <sheetData>
    <row r="1" spans="1:5" ht="15" x14ac:dyDescent="0.45">
      <c r="A1" s="57" t="s">
        <v>62</v>
      </c>
      <c r="B1" s="57" t="s">
        <v>63</v>
      </c>
      <c r="C1" s="57" t="s">
        <v>64</v>
      </c>
      <c r="D1" s="57" t="s">
        <v>65</v>
      </c>
      <c r="E1" s="58" t="s">
        <v>66</v>
      </c>
    </row>
    <row r="2" spans="1:5" ht="75" x14ac:dyDescent="0.45">
      <c r="A2" s="59">
        <v>1</v>
      </c>
      <c r="B2" s="60" t="s">
        <v>67</v>
      </c>
      <c r="C2" s="60" t="s">
        <v>68</v>
      </c>
      <c r="D2" s="60" t="s">
        <v>69</v>
      </c>
      <c r="E2" s="60" t="s">
        <v>70</v>
      </c>
    </row>
    <row r="3" spans="1:5" ht="107.25" customHeight="1" x14ac:dyDescent="0.45">
      <c r="A3" s="61">
        <v>2</v>
      </c>
      <c r="B3" s="62" t="s">
        <v>42</v>
      </c>
      <c r="C3" s="62" t="s">
        <v>71</v>
      </c>
      <c r="D3" s="62" t="s">
        <v>72</v>
      </c>
      <c r="E3" s="62" t="s">
        <v>73</v>
      </c>
    </row>
    <row r="4" spans="1:5" ht="137.25" customHeight="1" x14ac:dyDescent="0.45">
      <c r="A4" s="61">
        <v>3</v>
      </c>
      <c r="B4" s="62" t="s">
        <v>74</v>
      </c>
      <c r="C4" s="62" t="s">
        <v>75</v>
      </c>
      <c r="D4" s="62" t="s">
        <v>76</v>
      </c>
      <c r="E4" s="62" t="s">
        <v>77</v>
      </c>
    </row>
    <row r="5" spans="1:5" ht="78" customHeight="1" x14ac:dyDescent="0.45">
      <c r="A5" s="61">
        <v>4</v>
      </c>
      <c r="B5" s="62" t="s">
        <v>78</v>
      </c>
      <c r="C5" s="62" t="s">
        <v>79</v>
      </c>
      <c r="D5" s="62" t="s">
        <v>80</v>
      </c>
      <c r="E5" s="62" t="s">
        <v>77</v>
      </c>
    </row>
    <row r="6" spans="1:5" ht="75.75" customHeight="1" x14ac:dyDescent="0.45">
      <c r="A6" s="61">
        <v>5</v>
      </c>
      <c r="B6" s="62" t="s">
        <v>81</v>
      </c>
      <c r="C6" s="60" t="s">
        <v>82</v>
      </c>
      <c r="D6" s="62" t="s">
        <v>83</v>
      </c>
      <c r="E6" s="62" t="s">
        <v>84</v>
      </c>
    </row>
    <row r="7" spans="1:5" ht="93.75" customHeight="1" x14ac:dyDescent="0.45">
      <c r="A7" s="61">
        <v>6</v>
      </c>
      <c r="B7" s="62" t="s">
        <v>85</v>
      </c>
      <c r="C7" s="62" t="s">
        <v>86</v>
      </c>
      <c r="D7" s="62" t="s">
        <v>87</v>
      </c>
      <c r="E7" s="62" t="s">
        <v>77</v>
      </c>
    </row>
    <row r="8" spans="1:5" ht="202.5" x14ac:dyDescent="0.45">
      <c r="A8" s="61">
        <v>7</v>
      </c>
      <c r="B8" s="62" t="s">
        <v>88</v>
      </c>
      <c r="C8" s="62" t="s">
        <v>89</v>
      </c>
      <c r="D8" s="62" t="s">
        <v>90</v>
      </c>
      <c r="E8" s="62" t="s">
        <v>91</v>
      </c>
    </row>
    <row r="9" spans="1:5" ht="120.75" customHeight="1" x14ac:dyDescent="0.45">
      <c r="A9" s="61">
        <v>8</v>
      </c>
      <c r="B9" s="62" t="s">
        <v>92</v>
      </c>
      <c r="C9" s="62" t="s">
        <v>93</v>
      </c>
      <c r="D9" s="62" t="s">
        <v>94</v>
      </c>
      <c r="E9" s="62" t="s">
        <v>77</v>
      </c>
    </row>
    <row r="10" spans="1:5" x14ac:dyDescent="0.45">
      <c r="A10" s="63"/>
      <c r="B10" s="64"/>
      <c r="C10" s="64"/>
      <c r="D10" s="64"/>
      <c r="E10" s="64"/>
    </row>
    <row r="11" spans="1:5" x14ac:dyDescent="0.45">
      <c r="A11" s="63"/>
      <c r="B11" s="64"/>
      <c r="C11" s="64"/>
      <c r="D11" s="64"/>
      <c r="E11" s="64"/>
    </row>
    <row r="12" spans="1:5" x14ac:dyDescent="0.45">
      <c r="A12" s="63"/>
      <c r="B12" s="64"/>
      <c r="C12" s="64"/>
      <c r="D12" s="64"/>
      <c r="E12" s="64"/>
    </row>
    <row r="13" spans="1:5" x14ac:dyDescent="0.45">
      <c r="A13" s="63"/>
      <c r="B13" s="64"/>
      <c r="C13" s="64"/>
      <c r="D13" s="64"/>
      <c r="E13" s="64"/>
    </row>
    <row r="14" spans="1:5" x14ac:dyDescent="0.45">
      <c r="A14" s="63"/>
      <c r="B14" s="64"/>
      <c r="C14" s="64"/>
      <c r="D14" s="64"/>
      <c r="E14" s="6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33"/>
  <sheetViews>
    <sheetView view="pageBreakPreview" topLeftCell="A4" zoomScaleNormal="100" zoomScaleSheetLayoutView="100" workbookViewId="0">
      <selection activeCell="Q18" sqref="Q18"/>
    </sheetView>
  </sheetViews>
  <sheetFormatPr baseColWidth="10" defaultRowHeight="14.25" x14ac:dyDescent="0.45"/>
  <cols>
    <col min="3" max="3" width="20" style="124" customWidth="1"/>
    <col min="4" max="4" width="17.86328125" customWidth="1"/>
    <col min="5" max="5" width="14.1328125" customWidth="1"/>
    <col min="6" max="6" width="13.86328125" customWidth="1"/>
    <col min="9" max="12" width="12.73046875" customWidth="1"/>
    <col min="17" max="17" width="14" customWidth="1"/>
    <col min="18" max="18" width="17.1328125" style="124" customWidth="1"/>
    <col min="19" max="19" width="19" style="124" customWidth="1"/>
    <col min="20" max="20" width="19.3984375" bestFit="1" customWidth="1"/>
  </cols>
  <sheetData>
    <row r="1" spans="1:20" ht="17.649999999999999" x14ac:dyDescent="0.5">
      <c r="A1" s="242" t="s">
        <v>234</v>
      </c>
      <c r="B1" s="242"/>
      <c r="C1" s="242"/>
      <c r="D1" s="242"/>
      <c r="E1" s="242"/>
      <c r="F1" s="242"/>
      <c r="G1" s="242"/>
      <c r="H1" s="242"/>
      <c r="I1" s="242"/>
      <c r="J1" s="242"/>
      <c r="K1" s="242"/>
      <c r="L1" s="242"/>
      <c r="M1" s="242"/>
      <c r="N1" s="242"/>
      <c r="O1" s="242"/>
      <c r="P1" s="242"/>
      <c r="Q1" s="242"/>
      <c r="R1" s="242"/>
      <c r="S1" s="242"/>
    </row>
    <row r="2" spans="1:20" ht="17.649999999999999" x14ac:dyDescent="0.5">
      <c r="A2" s="242" t="s">
        <v>35</v>
      </c>
      <c r="B2" s="242"/>
      <c r="C2" s="242"/>
      <c r="D2" s="242"/>
      <c r="E2" s="242"/>
      <c r="F2" s="242"/>
      <c r="G2" s="242"/>
      <c r="H2" s="242"/>
      <c r="I2" s="242"/>
      <c r="J2" s="242"/>
      <c r="K2" s="242"/>
      <c r="L2" s="242"/>
      <c r="M2" s="242"/>
      <c r="N2" s="242"/>
      <c r="O2" s="242"/>
      <c r="P2" s="242"/>
      <c r="Q2" s="242"/>
      <c r="R2" s="242"/>
      <c r="S2" s="242"/>
    </row>
    <row r="3" spans="1:20" x14ac:dyDescent="0.45">
      <c r="A3" s="157"/>
      <c r="B3" s="158"/>
      <c r="C3" s="167"/>
      <c r="D3" s="158"/>
      <c r="E3" s="158"/>
      <c r="F3" s="158"/>
      <c r="G3" s="158"/>
      <c r="H3" s="158"/>
      <c r="I3" s="158"/>
      <c r="J3" s="158"/>
      <c r="K3" s="158"/>
      <c r="L3" s="158"/>
      <c r="M3" s="158"/>
      <c r="N3" s="159"/>
      <c r="O3" s="159"/>
      <c r="P3" s="159"/>
      <c r="Q3" s="158"/>
      <c r="R3" s="170"/>
      <c r="S3" s="170"/>
    </row>
    <row r="4" spans="1:20" x14ac:dyDescent="0.45">
      <c r="A4" s="243" t="s">
        <v>235</v>
      </c>
      <c r="B4" s="243"/>
      <c r="C4" s="243"/>
      <c r="D4" s="243"/>
      <c r="E4" s="243"/>
      <c r="F4" s="243"/>
      <c r="G4" s="243"/>
      <c r="H4" s="243"/>
      <c r="I4" s="243"/>
      <c r="J4" s="243"/>
      <c r="K4" s="243"/>
      <c r="L4" s="243"/>
      <c r="M4" s="243"/>
      <c r="N4" s="243"/>
      <c r="O4" s="243"/>
      <c r="P4" s="243"/>
      <c r="Q4" s="243"/>
      <c r="R4" s="243"/>
      <c r="S4" s="243"/>
    </row>
    <row r="5" spans="1:20" ht="14.65" thickBot="1" x14ac:dyDescent="0.5">
      <c r="A5" s="158"/>
      <c r="B5" s="158"/>
      <c r="C5" s="167"/>
      <c r="D5" s="158"/>
      <c r="E5" s="158"/>
      <c r="F5" s="158"/>
      <c r="G5" s="158"/>
      <c r="H5" s="158"/>
      <c r="I5" s="158"/>
      <c r="J5" s="158"/>
      <c r="K5" s="158"/>
      <c r="L5" s="158"/>
      <c r="M5" s="158"/>
      <c r="N5" s="158"/>
      <c r="O5" s="158"/>
      <c r="P5" s="158"/>
      <c r="Q5" s="158"/>
      <c r="R5" s="170"/>
      <c r="S5" s="170"/>
    </row>
    <row r="6" spans="1:20" ht="15" customHeight="1" x14ac:dyDescent="0.45">
      <c r="A6" s="244" t="s">
        <v>47</v>
      </c>
      <c r="B6" s="246" t="s">
        <v>48</v>
      </c>
      <c r="C6" s="248" t="s">
        <v>49</v>
      </c>
      <c r="D6" s="246" t="s">
        <v>50</v>
      </c>
      <c r="E6" s="246" t="s">
        <v>51</v>
      </c>
      <c r="F6" s="246" t="s">
        <v>236</v>
      </c>
      <c r="G6" s="246" t="s">
        <v>237</v>
      </c>
      <c r="H6" s="246" t="s">
        <v>238</v>
      </c>
      <c r="I6" s="246" t="s">
        <v>239</v>
      </c>
      <c r="J6" s="246" t="s">
        <v>244</v>
      </c>
      <c r="K6" s="246" t="s">
        <v>250</v>
      </c>
      <c r="L6" s="246" t="s">
        <v>252</v>
      </c>
      <c r="M6" s="246" t="s">
        <v>253</v>
      </c>
      <c r="N6" s="246" t="s">
        <v>52</v>
      </c>
      <c r="O6" s="246" t="s">
        <v>53</v>
      </c>
      <c r="P6" s="246" t="s">
        <v>54</v>
      </c>
      <c r="Q6" s="246" t="s">
        <v>55</v>
      </c>
      <c r="R6" s="250" t="s">
        <v>56</v>
      </c>
      <c r="S6" s="252" t="s">
        <v>57</v>
      </c>
    </row>
    <row r="7" spans="1:20" ht="58.5" customHeight="1" thickBot="1" x14ac:dyDescent="0.5">
      <c r="A7" s="245"/>
      <c r="B7" s="247"/>
      <c r="C7" s="249" t="s">
        <v>40</v>
      </c>
      <c r="D7" s="247" t="s">
        <v>40</v>
      </c>
      <c r="E7" s="247"/>
      <c r="F7" s="247"/>
      <c r="G7" s="247"/>
      <c r="H7" s="247"/>
      <c r="I7" s="247"/>
      <c r="J7" s="247"/>
      <c r="K7" s="247"/>
      <c r="L7" s="247"/>
      <c r="M7" s="247"/>
      <c r="N7" s="247" t="s">
        <v>41</v>
      </c>
      <c r="O7" s="247"/>
      <c r="P7" s="247"/>
      <c r="Q7" s="247"/>
      <c r="R7" s="251"/>
      <c r="S7" s="253"/>
    </row>
    <row r="8" spans="1:20" x14ac:dyDescent="0.45">
      <c r="A8" s="160">
        <v>1</v>
      </c>
      <c r="B8" s="198">
        <v>8</v>
      </c>
      <c r="C8" s="199">
        <v>1299836371</v>
      </c>
      <c r="D8" s="200">
        <f>(C8/(B8*30)*Q8)</f>
        <v>54159848.791666664</v>
      </c>
      <c r="E8" s="196">
        <v>44782</v>
      </c>
      <c r="F8" s="196">
        <v>44897</v>
      </c>
      <c r="G8" s="196">
        <v>44928</v>
      </c>
      <c r="H8" s="196">
        <v>45023</v>
      </c>
      <c r="I8" s="196">
        <v>45132</v>
      </c>
      <c r="J8" s="196">
        <v>45152</v>
      </c>
      <c r="K8" s="196"/>
      <c r="L8" s="201"/>
      <c r="M8" s="196"/>
      <c r="N8" s="202">
        <v>1</v>
      </c>
      <c r="O8" s="196">
        <v>46178</v>
      </c>
      <c r="P8" s="161">
        <f>(F8-E8)+(H8-G8)+(J8-I8)</f>
        <v>230</v>
      </c>
      <c r="Q8" s="161">
        <f t="shared" ref="Q8:Q22" si="0">+MIN(B8*30-P8,360)</f>
        <v>10</v>
      </c>
      <c r="R8" s="171">
        <f t="shared" ref="R8:R22" si="1">IFERROR(C8/(B8*30),0)</f>
        <v>5415984.8791666664</v>
      </c>
      <c r="S8" s="172">
        <f t="shared" ref="S8:S22" si="2">(+R8*Q8*N8)</f>
        <v>54159848.791666664</v>
      </c>
      <c r="T8" t="s">
        <v>58</v>
      </c>
    </row>
    <row r="9" spans="1:20" x14ac:dyDescent="0.45">
      <c r="A9" s="160">
        <v>2</v>
      </c>
      <c r="B9" s="198">
        <v>6</v>
      </c>
      <c r="C9" s="199">
        <v>2462360504.8699999</v>
      </c>
      <c r="D9" s="200">
        <f t="shared" ref="D9:D10" si="3">(C9/(B9*30)*Q9)</f>
        <v>424073198.06094444</v>
      </c>
      <c r="E9" s="196">
        <v>45051</v>
      </c>
      <c r="F9" s="196">
        <v>45163</v>
      </c>
      <c r="G9" s="196">
        <v>45252</v>
      </c>
      <c r="H9" s="196">
        <v>45289</v>
      </c>
      <c r="I9" s="196"/>
      <c r="J9" s="196"/>
      <c r="K9" s="196"/>
      <c r="L9" s="196"/>
      <c r="M9" s="196"/>
      <c r="N9" s="202">
        <v>0.15</v>
      </c>
      <c r="O9" s="196">
        <f>+O8</f>
        <v>46178</v>
      </c>
      <c r="P9" s="161">
        <f>(F9-E9)+(H9-G9)+(I9-I9)</f>
        <v>149</v>
      </c>
      <c r="Q9" s="161">
        <f t="shared" si="0"/>
        <v>31</v>
      </c>
      <c r="R9" s="171">
        <f t="shared" si="1"/>
        <v>13679780.58261111</v>
      </c>
      <c r="S9" s="172">
        <f t="shared" si="2"/>
        <v>63610979.709141664</v>
      </c>
      <c r="T9" t="s">
        <v>59</v>
      </c>
    </row>
    <row r="10" spans="1:20" x14ac:dyDescent="0.45">
      <c r="A10" s="160">
        <v>3</v>
      </c>
      <c r="B10" s="161">
        <v>18.600000000000001</v>
      </c>
      <c r="C10" s="199">
        <v>5170439526</v>
      </c>
      <c r="D10" s="200">
        <f t="shared" si="3"/>
        <v>83394185.903225809</v>
      </c>
      <c r="E10" s="196">
        <v>44859</v>
      </c>
      <c r="F10" s="203">
        <v>45121</v>
      </c>
      <c r="G10" s="204">
        <v>45572</v>
      </c>
      <c r="H10" s="204">
        <v>45688</v>
      </c>
      <c r="I10" s="204">
        <v>45772</v>
      </c>
      <c r="J10" s="204">
        <v>45895</v>
      </c>
      <c r="K10" s="204">
        <v>45965</v>
      </c>
      <c r="L10" s="204">
        <v>46013</v>
      </c>
      <c r="M10" s="204"/>
      <c r="N10" s="202">
        <v>0.3</v>
      </c>
      <c r="O10" s="196">
        <f t="shared" ref="O10:O22" si="4">+O9</f>
        <v>46178</v>
      </c>
      <c r="P10" s="161">
        <f>(F10-E10)+(H10-G10)+(J10-I10)+(L10-K10)</f>
        <v>549</v>
      </c>
      <c r="Q10" s="161">
        <f t="shared" si="0"/>
        <v>9</v>
      </c>
      <c r="R10" s="171">
        <f t="shared" si="1"/>
        <v>9266020.6559139788</v>
      </c>
      <c r="S10" s="172">
        <f t="shared" si="2"/>
        <v>25018255.770967741</v>
      </c>
      <c r="T10" t="s">
        <v>60</v>
      </c>
    </row>
    <row r="11" spans="1:20" x14ac:dyDescent="0.45">
      <c r="A11" s="160">
        <v>4</v>
      </c>
      <c r="B11" s="190">
        <v>35.799999999999997</v>
      </c>
      <c r="C11" s="205">
        <v>88104320224.600006</v>
      </c>
      <c r="D11" s="206"/>
      <c r="E11" s="196">
        <v>45202</v>
      </c>
      <c r="F11" s="207"/>
      <c r="G11" s="208"/>
      <c r="H11" s="208"/>
      <c r="I11" s="208"/>
      <c r="J11" s="208"/>
      <c r="K11" s="208"/>
      <c r="L11" s="208"/>
      <c r="M11" s="208"/>
      <c r="N11" s="195">
        <v>0.9</v>
      </c>
      <c r="O11" s="196">
        <f t="shared" si="4"/>
        <v>46178</v>
      </c>
      <c r="P11" s="161">
        <f t="shared" ref="P11:P12" si="5">+(O11-E11)-((G11-F11)+(I11-H11))</f>
        <v>976</v>
      </c>
      <c r="Q11" s="161">
        <f t="shared" si="0"/>
        <v>98</v>
      </c>
      <c r="R11" s="171">
        <f t="shared" si="1"/>
        <v>82033817.713780269</v>
      </c>
      <c r="S11" s="172">
        <f t="shared" si="2"/>
        <v>7235382722.3554201</v>
      </c>
      <c r="T11" t="s">
        <v>256</v>
      </c>
    </row>
    <row r="12" spans="1:20" s="197" customFormat="1" x14ac:dyDescent="0.45">
      <c r="A12" s="160">
        <v>5</v>
      </c>
      <c r="B12" s="190">
        <v>50</v>
      </c>
      <c r="C12" s="191">
        <v>89323181304</v>
      </c>
      <c r="D12" s="192"/>
      <c r="E12" s="193">
        <v>44701</v>
      </c>
      <c r="F12" s="194"/>
      <c r="G12" s="193"/>
      <c r="H12" s="193"/>
      <c r="I12" s="193"/>
      <c r="J12" s="193"/>
      <c r="K12" s="193"/>
      <c r="L12" s="193"/>
      <c r="M12" s="193"/>
      <c r="N12" s="195">
        <v>0.1</v>
      </c>
      <c r="O12" s="196">
        <f t="shared" si="4"/>
        <v>46178</v>
      </c>
      <c r="P12" s="161">
        <f t="shared" si="5"/>
        <v>1477</v>
      </c>
      <c r="Q12" s="161">
        <f t="shared" si="0"/>
        <v>23</v>
      </c>
      <c r="R12" s="171">
        <f t="shared" si="1"/>
        <v>59548787.535999998</v>
      </c>
      <c r="S12" s="172">
        <f t="shared" si="2"/>
        <v>136962211.3328</v>
      </c>
      <c r="T12" s="197" t="s">
        <v>184</v>
      </c>
    </row>
    <row r="13" spans="1:20" s="186" customFormat="1" x14ac:dyDescent="0.45">
      <c r="A13" s="160">
        <v>6</v>
      </c>
      <c r="B13" s="209">
        <v>22</v>
      </c>
      <c r="C13" s="191">
        <f>7160145557.18+2276661416.19+418367320.18</f>
        <v>9855174293.5500011</v>
      </c>
      <c r="D13" s="192"/>
      <c r="E13" s="193">
        <v>45405</v>
      </c>
      <c r="F13" s="194">
        <v>46053</v>
      </c>
      <c r="G13" s="210"/>
      <c r="H13" s="193"/>
      <c r="I13" s="193"/>
      <c r="J13" s="193"/>
      <c r="K13" s="193"/>
      <c r="L13" s="193"/>
      <c r="M13" s="193"/>
      <c r="N13" s="195">
        <v>0.9</v>
      </c>
      <c r="O13" s="196">
        <f t="shared" si="4"/>
        <v>46178</v>
      </c>
      <c r="P13" s="187">
        <f>F13-E13</f>
        <v>648</v>
      </c>
      <c r="Q13" s="187">
        <f t="shared" si="0"/>
        <v>12</v>
      </c>
      <c r="R13" s="188">
        <f t="shared" si="1"/>
        <v>14932082.262954548</v>
      </c>
      <c r="S13" s="189">
        <f t="shared" si="2"/>
        <v>161266488.43990913</v>
      </c>
      <c r="T13" s="186" t="s">
        <v>185</v>
      </c>
    </row>
    <row r="14" spans="1:20" s="186" customFormat="1" x14ac:dyDescent="0.45">
      <c r="A14" s="160">
        <v>7</v>
      </c>
      <c r="B14" s="190">
        <v>16.2</v>
      </c>
      <c r="C14" s="191">
        <v>9905572638</v>
      </c>
      <c r="D14" s="192"/>
      <c r="E14" s="193">
        <v>45503</v>
      </c>
      <c r="F14" s="194">
        <v>45596</v>
      </c>
      <c r="G14" s="193">
        <v>45798</v>
      </c>
      <c r="H14" s="193"/>
      <c r="I14" s="210"/>
      <c r="J14" s="193"/>
      <c r="K14" s="193"/>
      <c r="L14" s="193"/>
      <c r="M14" s="193"/>
      <c r="N14" s="195">
        <v>0.9</v>
      </c>
      <c r="O14" s="196">
        <f t="shared" si="4"/>
        <v>46178</v>
      </c>
      <c r="P14" s="187">
        <f>(F14-E14)+(O8-G14)</f>
        <v>473</v>
      </c>
      <c r="Q14" s="187">
        <f t="shared" si="0"/>
        <v>13</v>
      </c>
      <c r="R14" s="188">
        <f t="shared" si="1"/>
        <v>20381836.703703705</v>
      </c>
      <c r="S14" s="189">
        <f>(+R14*Q14*N14)</f>
        <v>238467489.43333337</v>
      </c>
      <c r="T14" s="186" t="s">
        <v>188</v>
      </c>
    </row>
    <row r="15" spans="1:20" s="197" customFormat="1" x14ac:dyDescent="0.45">
      <c r="A15" s="160">
        <v>8</v>
      </c>
      <c r="B15" s="190">
        <v>9</v>
      </c>
      <c r="C15" s="191">
        <v>4181645818</v>
      </c>
      <c r="D15" s="192"/>
      <c r="E15" s="193">
        <v>45758</v>
      </c>
      <c r="F15" s="194">
        <v>46010</v>
      </c>
      <c r="G15" s="193"/>
      <c r="H15" s="193"/>
      <c r="I15" s="193"/>
      <c r="J15" s="193"/>
      <c r="K15" s="193"/>
      <c r="L15" s="193"/>
      <c r="M15" s="193"/>
      <c r="N15" s="195">
        <v>0.5</v>
      </c>
      <c r="O15" s="196">
        <f t="shared" si="4"/>
        <v>46178</v>
      </c>
      <c r="P15" s="161">
        <f>(F15-E15)</f>
        <v>252</v>
      </c>
      <c r="Q15" s="161">
        <f t="shared" si="0"/>
        <v>18</v>
      </c>
      <c r="R15" s="171">
        <f t="shared" si="1"/>
        <v>15487577.103703704</v>
      </c>
      <c r="S15" s="172">
        <f t="shared" si="2"/>
        <v>139388193.93333334</v>
      </c>
      <c r="T15" s="176" t="s">
        <v>249</v>
      </c>
    </row>
    <row r="16" spans="1:20" x14ac:dyDescent="0.45">
      <c r="A16" s="160">
        <v>9</v>
      </c>
      <c r="B16" s="190">
        <v>7</v>
      </c>
      <c r="C16" s="191">
        <v>2747205409.8600001</v>
      </c>
      <c r="D16" s="192"/>
      <c r="E16" s="213">
        <v>46003</v>
      </c>
      <c r="F16" s="194"/>
      <c r="G16" s="193"/>
      <c r="H16" s="193"/>
      <c r="I16" s="193"/>
      <c r="J16" s="193"/>
      <c r="K16" s="193"/>
      <c r="L16" s="193"/>
      <c r="M16" s="193"/>
      <c r="N16" s="195">
        <v>0.51</v>
      </c>
      <c r="O16" s="196">
        <f t="shared" si="4"/>
        <v>46178</v>
      </c>
      <c r="P16" s="161">
        <f>+(O16-E16)-((G16-F16)+(I16-H16))</f>
        <v>175</v>
      </c>
      <c r="Q16" s="161">
        <f t="shared" si="0"/>
        <v>35</v>
      </c>
      <c r="R16" s="171">
        <f t="shared" si="1"/>
        <v>13081930.523142857</v>
      </c>
      <c r="S16" s="172">
        <f t="shared" si="2"/>
        <v>233512459.83810002</v>
      </c>
      <c r="T16" s="176" t="s">
        <v>254</v>
      </c>
    </row>
    <row r="17" spans="1:22" s="197" customFormat="1" x14ac:dyDescent="0.45">
      <c r="A17" s="160">
        <v>10</v>
      </c>
      <c r="B17" s="190">
        <v>4</v>
      </c>
      <c r="C17" s="191">
        <v>1679145829</v>
      </c>
      <c r="D17" s="192"/>
      <c r="E17" s="193">
        <v>45958</v>
      </c>
      <c r="F17" s="194">
        <v>46069</v>
      </c>
      <c r="G17" s="193"/>
      <c r="H17" s="193"/>
      <c r="I17" s="193"/>
      <c r="J17" s="193"/>
      <c r="K17" s="193"/>
      <c r="L17" s="193"/>
      <c r="M17" s="193"/>
      <c r="N17" s="195">
        <v>0.9</v>
      </c>
      <c r="O17" s="196">
        <f t="shared" si="4"/>
        <v>46178</v>
      </c>
      <c r="P17" s="161">
        <f>(F17-E17)+(H17-G17)+(J17-I17)+(L17-K17)</f>
        <v>111</v>
      </c>
      <c r="Q17" s="161">
        <f t="shared" si="0"/>
        <v>9</v>
      </c>
      <c r="R17" s="171">
        <f t="shared" si="1"/>
        <v>13992881.908333333</v>
      </c>
      <c r="S17" s="172">
        <f t="shared" si="2"/>
        <v>113342343.4575</v>
      </c>
      <c r="T17" s="176" t="s">
        <v>306</v>
      </c>
    </row>
    <row r="18" spans="1:22" x14ac:dyDescent="0.45">
      <c r="A18" s="160">
        <v>11</v>
      </c>
      <c r="B18" s="190">
        <v>12</v>
      </c>
      <c r="C18" s="191">
        <v>5993728983</v>
      </c>
      <c r="D18" s="192"/>
      <c r="E18" s="212">
        <v>46056</v>
      </c>
      <c r="F18" s="194"/>
      <c r="G18" s="193"/>
      <c r="H18" s="193"/>
      <c r="I18" s="193"/>
      <c r="J18" s="193"/>
      <c r="K18" s="193"/>
      <c r="L18" s="193"/>
      <c r="M18" s="193"/>
      <c r="N18" s="195">
        <v>0.9</v>
      </c>
      <c r="O18" s="196">
        <f t="shared" si="4"/>
        <v>46178</v>
      </c>
      <c r="P18" s="161">
        <f>+(O18-E18)-((G18-F18)+(I18-H18))</f>
        <v>122</v>
      </c>
      <c r="Q18" s="161">
        <f t="shared" si="0"/>
        <v>238</v>
      </c>
      <c r="R18" s="171">
        <f t="shared" si="1"/>
        <v>16649247.175000001</v>
      </c>
      <c r="S18" s="172">
        <f t="shared" si="2"/>
        <v>3566268744.8850002</v>
      </c>
      <c r="T18" s="176" t="s">
        <v>307</v>
      </c>
    </row>
    <row r="19" spans="1:22" x14ac:dyDescent="0.45">
      <c r="A19" s="160">
        <v>12</v>
      </c>
      <c r="B19" s="190">
        <v>12</v>
      </c>
      <c r="C19" s="191">
        <v>7049828984</v>
      </c>
      <c r="D19" s="192"/>
      <c r="E19" s="193">
        <v>46043</v>
      </c>
      <c r="F19" s="194"/>
      <c r="G19" s="193"/>
      <c r="H19" s="193"/>
      <c r="I19" s="193"/>
      <c r="J19" s="193"/>
      <c r="K19" s="193"/>
      <c r="L19" s="193"/>
      <c r="M19" s="193"/>
      <c r="N19" s="195">
        <v>0.9</v>
      </c>
      <c r="O19" s="196">
        <f t="shared" si="4"/>
        <v>46178</v>
      </c>
      <c r="P19" s="161">
        <f t="shared" ref="P19:P22" si="6">+(O19-E19)-((G19-F19)+(I19-H19))</f>
        <v>135</v>
      </c>
      <c r="Q19" s="161">
        <f t="shared" si="0"/>
        <v>225</v>
      </c>
      <c r="R19" s="171">
        <f t="shared" si="1"/>
        <v>19582858.28888889</v>
      </c>
      <c r="S19" s="172">
        <f t="shared" si="2"/>
        <v>3965528803.5</v>
      </c>
      <c r="T19" s="176" t="s">
        <v>303</v>
      </c>
    </row>
    <row r="20" spans="1:22" x14ac:dyDescent="0.45">
      <c r="A20" s="160">
        <v>13</v>
      </c>
      <c r="B20" s="190">
        <v>5</v>
      </c>
      <c r="C20" s="211">
        <v>2154092994</v>
      </c>
      <c r="D20" s="192"/>
      <c r="E20" s="212">
        <v>46150</v>
      </c>
      <c r="F20" s="194"/>
      <c r="G20" s="193"/>
      <c r="H20" s="193"/>
      <c r="I20" s="193"/>
      <c r="J20" s="193"/>
      <c r="K20" s="193"/>
      <c r="L20" s="193"/>
      <c r="M20" s="193"/>
      <c r="N20" s="195">
        <v>0.49</v>
      </c>
      <c r="O20" s="196">
        <f t="shared" si="4"/>
        <v>46178</v>
      </c>
      <c r="P20" s="161">
        <f t="shared" si="6"/>
        <v>28</v>
      </c>
      <c r="Q20" s="161">
        <f t="shared" si="0"/>
        <v>122</v>
      </c>
      <c r="R20" s="171">
        <f t="shared" si="1"/>
        <v>14360619.960000001</v>
      </c>
      <c r="S20" s="172">
        <f t="shared" si="2"/>
        <v>858477861.20880008</v>
      </c>
      <c r="T20" s="176" t="s">
        <v>305</v>
      </c>
    </row>
    <row r="21" spans="1:22" x14ac:dyDescent="0.45">
      <c r="A21" s="160">
        <v>14</v>
      </c>
      <c r="B21" s="190">
        <v>7</v>
      </c>
      <c r="C21" s="211">
        <v>2432978357</v>
      </c>
      <c r="D21" s="192"/>
      <c r="E21" s="212">
        <v>46142</v>
      </c>
      <c r="F21" s="194"/>
      <c r="G21" s="193"/>
      <c r="H21" s="193"/>
      <c r="I21" s="193"/>
      <c r="J21" s="193"/>
      <c r="K21" s="193"/>
      <c r="L21" s="193"/>
      <c r="M21" s="193"/>
      <c r="N21" s="195">
        <v>0.35</v>
      </c>
      <c r="O21" s="196">
        <f t="shared" si="4"/>
        <v>46178</v>
      </c>
      <c r="P21" s="161">
        <f t="shared" si="6"/>
        <v>36</v>
      </c>
      <c r="Q21" s="161">
        <f t="shared" si="0"/>
        <v>174</v>
      </c>
      <c r="R21" s="171">
        <f t="shared" si="1"/>
        <v>11585611.223809524</v>
      </c>
      <c r="S21" s="172">
        <f t="shared" si="2"/>
        <v>705563723.52999997</v>
      </c>
      <c r="T21" s="176" t="s">
        <v>317</v>
      </c>
    </row>
    <row r="22" spans="1:22" x14ac:dyDescent="0.45">
      <c r="A22" s="160">
        <v>15</v>
      </c>
      <c r="B22" s="190">
        <v>12</v>
      </c>
      <c r="C22" s="191">
        <v>3642146324</v>
      </c>
      <c r="D22" s="192"/>
      <c r="E22" s="193">
        <v>46069</v>
      </c>
      <c r="F22" s="193"/>
      <c r="G22" s="193"/>
      <c r="H22" s="193"/>
      <c r="I22" s="193"/>
      <c r="J22" s="193"/>
      <c r="K22" s="193"/>
      <c r="L22" s="193"/>
      <c r="M22" s="193"/>
      <c r="N22" s="195">
        <v>0.2</v>
      </c>
      <c r="O22" s="196">
        <f t="shared" si="4"/>
        <v>46178</v>
      </c>
      <c r="P22" s="161">
        <f t="shared" si="6"/>
        <v>109</v>
      </c>
      <c r="Q22" s="161">
        <f t="shared" si="0"/>
        <v>251</v>
      </c>
      <c r="R22" s="171">
        <f t="shared" si="1"/>
        <v>10117073.122222222</v>
      </c>
      <c r="S22" s="172">
        <f t="shared" si="2"/>
        <v>507877070.73555559</v>
      </c>
    </row>
    <row r="23" spans="1:22" ht="14.65" thickBot="1" x14ac:dyDescent="0.5">
      <c r="A23" s="256" t="s">
        <v>61</v>
      </c>
      <c r="B23" s="257"/>
      <c r="C23" s="257"/>
      <c r="D23" s="257"/>
      <c r="E23" s="257"/>
      <c r="F23" s="257"/>
      <c r="G23" s="257"/>
      <c r="H23" s="257"/>
      <c r="I23" s="257"/>
      <c r="J23" s="257"/>
      <c r="K23" s="257"/>
      <c r="L23" s="257"/>
      <c r="M23" s="257"/>
      <c r="N23" s="257"/>
      <c r="O23" s="257"/>
      <c r="P23" s="257"/>
      <c r="Q23" s="257"/>
      <c r="R23" s="257"/>
      <c r="S23" s="173">
        <f>SUM(S8:S22)</f>
        <v>18004827196.921528</v>
      </c>
    </row>
    <row r="24" spans="1:22" x14ac:dyDescent="0.45">
      <c r="A24" s="258"/>
      <c r="B24" s="258"/>
      <c r="C24" s="258"/>
      <c r="D24" s="258"/>
      <c r="E24" s="258"/>
      <c r="F24" s="258"/>
      <c r="G24" s="258"/>
      <c r="H24" s="258"/>
      <c r="I24" s="258"/>
      <c r="J24" s="258"/>
      <c r="K24" s="258"/>
      <c r="L24" s="258"/>
      <c r="M24" s="258"/>
      <c r="N24" s="258"/>
      <c r="O24" s="258"/>
      <c r="P24" s="258"/>
      <c r="Q24" s="258"/>
      <c r="R24" s="258"/>
      <c r="S24" s="258"/>
    </row>
    <row r="25" spans="1:22" x14ac:dyDescent="0.45">
      <c r="A25" s="162"/>
      <c r="B25" s="162"/>
      <c r="C25" s="168"/>
      <c r="D25" s="162"/>
      <c r="E25" s="162"/>
      <c r="F25" s="162"/>
      <c r="G25" s="162"/>
      <c r="H25" s="162"/>
      <c r="I25" s="162"/>
      <c r="J25" s="162"/>
      <c r="K25" s="162"/>
      <c r="L25" s="162"/>
      <c r="M25" s="162"/>
      <c r="N25" s="162"/>
      <c r="O25" s="162"/>
      <c r="P25" s="162"/>
      <c r="Q25" s="162"/>
      <c r="R25" s="168"/>
      <c r="S25" s="168"/>
    </row>
    <row r="26" spans="1:22" x14ac:dyDescent="0.45">
      <c r="A26" s="162"/>
      <c r="B26" s="162"/>
      <c r="C26" s="168"/>
      <c r="D26" s="162"/>
      <c r="E26" s="162"/>
      <c r="F26" s="162"/>
      <c r="G26" s="162"/>
      <c r="H26" s="162"/>
      <c r="I26" s="162"/>
      <c r="J26" s="162"/>
      <c r="K26" s="162"/>
      <c r="L26" s="162"/>
      <c r="M26" s="162"/>
      <c r="N26" s="162"/>
      <c r="O26" s="162"/>
      <c r="P26" s="162"/>
      <c r="Q26" s="162"/>
      <c r="R26" s="168"/>
      <c r="S26" s="168"/>
    </row>
    <row r="27" spans="1:22" x14ac:dyDescent="0.45">
      <c r="A27" s="162"/>
      <c r="B27" s="162"/>
      <c r="C27" s="168"/>
      <c r="D27" s="162"/>
      <c r="E27" s="162"/>
      <c r="F27" s="162"/>
      <c r="G27" s="162"/>
      <c r="H27" s="162"/>
      <c r="I27" s="162"/>
      <c r="J27" s="162"/>
      <c r="K27" s="162"/>
      <c r="L27" s="162"/>
      <c r="M27" s="162"/>
      <c r="N27" s="162"/>
      <c r="O27" s="162"/>
      <c r="P27" s="162"/>
      <c r="Q27" s="162"/>
      <c r="R27" s="168"/>
      <c r="S27" s="168"/>
      <c r="T27" s="183"/>
      <c r="U27" s="177"/>
      <c r="V27" s="177"/>
    </row>
    <row r="28" spans="1:22" ht="15" x14ac:dyDescent="0.45">
      <c r="A28" s="163"/>
      <c r="B28" s="159"/>
      <c r="C28" s="169"/>
      <c r="D28" s="159"/>
      <c r="E28" s="159"/>
      <c r="F28" s="159"/>
      <c r="G28" s="159"/>
      <c r="H28" s="159"/>
      <c r="I28" s="159"/>
      <c r="J28" s="159"/>
      <c r="K28" s="159"/>
      <c r="L28" s="159"/>
      <c r="M28" s="159"/>
      <c r="N28" s="159"/>
      <c r="O28" s="159"/>
      <c r="P28" s="159"/>
      <c r="Q28" s="159"/>
      <c r="R28" s="174"/>
      <c r="S28" s="174"/>
      <c r="T28" s="183"/>
    </row>
    <row r="29" spans="1:22" x14ac:dyDescent="0.45">
      <c r="A29" s="254" t="s">
        <v>240</v>
      </c>
      <c r="B29" s="254"/>
      <c r="C29" s="169"/>
      <c r="D29" s="159"/>
      <c r="E29" s="159"/>
      <c r="F29" s="159"/>
      <c r="G29" s="159"/>
      <c r="H29" s="159"/>
      <c r="I29" s="159"/>
      <c r="J29" s="159"/>
      <c r="K29" s="159"/>
      <c r="L29" s="159"/>
      <c r="M29" s="159"/>
      <c r="N29" s="159"/>
      <c r="O29" s="254" t="s">
        <v>241</v>
      </c>
      <c r="P29" s="254"/>
      <c r="Q29" s="159"/>
      <c r="R29" s="174"/>
      <c r="S29" s="174"/>
      <c r="T29" s="183"/>
    </row>
    <row r="30" spans="1:22" x14ac:dyDescent="0.45">
      <c r="A30" s="255" t="s">
        <v>245</v>
      </c>
      <c r="B30" s="255"/>
      <c r="C30" s="255"/>
      <c r="D30" s="164"/>
      <c r="E30" s="164"/>
      <c r="F30" s="164"/>
      <c r="G30" s="164"/>
      <c r="H30" s="164"/>
      <c r="I30" s="164"/>
      <c r="J30" s="164"/>
      <c r="K30" s="164"/>
      <c r="L30" s="164"/>
      <c r="M30" s="164"/>
      <c r="N30" s="164"/>
      <c r="O30" s="255" t="s">
        <v>247</v>
      </c>
      <c r="P30" s="255"/>
      <c r="Q30" s="255"/>
      <c r="R30" s="174"/>
      <c r="S30" s="174"/>
      <c r="T30" s="184"/>
    </row>
    <row r="31" spans="1:22" x14ac:dyDescent="0.45">
      <c r="A31" s="255" t="s">
        <v>242</v>
      </c>
      <c r="B31" s="255"/>
      <c r="C31" s="169"/>
      <c r="D31" s="164"/>
      <c r="E31" s="164"/>
      <c r="F31" s="164"/>
      <c r="G31" s="164"/>
      <c r="H31" s="164"/>
      <c r="I31" s="164"/>
      <c r="J31" s="164"/>
      <c r="K31" s="164"/>
      <c r="L31" s="164"/>
      <c r="M31" s="164"/>
      <c r="N31" s="164"/>
      <c r="O31" s="254" t="s">
        <v>243</v>
      </c>
      <c r="P31" s="254"/>
      <c r="Q31" s="159"/>
      <c r="R31" s="175"/>
      <c r="S31" s="174"/>
      <c r="T31" s="185"/>
    </row>
    <row r="32" spans="1:22" x14ac:dyDescent="0.45">
      <c r="A32" s="254" t="s">
        <v>246</v>
      </c>
      <c r="B32" s="254"/>
      <c r="C32" s="254"/>
      <c r="D32" s="164"/>
      <c r="E32" s="164"/>
      <c r="F32" s="164"/>
      <c r="G32" s="164"/>
      <c r="H32" s="164"/>
      <c r="I32" s="164"/>
      <c r="J32" s="164"/>
      <c r="K32" s="164"/>
      <c r="L32" s="164"/>
      <c r="M32" s="164"/>
      <c r="N32" s="164"/>
      <c r="O32" s="254" t="s">
        <v>248</v>
      </c>
      <c r="P32" s="254"/>
      <c r="Q32" s="254"/>
      <c r="R32" s="175"/>
      <c r="S32" s="174"/>
    </row>
    <row r="33" spans="1:19" x14ac:dyDescent="0.45">
      <c r="A33" s="165"/>
      <c r="B33" s="166"/>
      <c r="C33" s="169"/>
      <c r="D33" s="164"/>
      <c r="E33" s="164"/>
      <c r="F33" s="164"/>
      <c r="G33" s="164"/>
      <c r="H33" s="164"/>
      <c r="I33" s="164"/>
      <c r="J33" s="164"/>
      <c r="K33" s="164"/>
      <c r="L33" s="164"/>
      <c r="M33" s="164"/>
      <c r="N33" s="164"/>
      <c r="O33" s="255" t="s">
        <v>301</v>
      </c>
      <c r="P33" s="255"/>
      <c r="Q33" s="255"/>
      <c r="R33" s="175"/>
      <c r="S33" s="174"/>
    </row>
  </sheetData>
  <mergeCells count="33">
    <mergeCell ref="O33:Q33"/>
    <mergeCell ref="K6:K7"/>
    <mergeCell ref="A30:C30"/>
    <mergeCell ref="O30:Q30"/>
    <mergeCell ref="M6:M7"/>
    <mergeCell ref="A23:R23"/>
    <mergeCell ref="A24:S24"/>
    <mergeCell ref="A29:B29"/>
    <mergeCell ref="O29:P29"/>
    <mergeCell ref="H6:H7"/>
    <mergeCell ref="I6:I7"/>
    <mergeCell ref="J6:J7"/>
    <mergeCell ref="L6:L7"/>
    <mergeCell ref="Q6:Q7"/>
    <mergeCell ref="A31:B31"/>
    <mergeCell ref="A32:C32"/>
    <mergeCell ref="O32:Q32"/>
    <mergeCell ref="O31:P31"/>
    <mergeCell ref="P6:P7"/>
    <mergeCell ref="N6:N7"/>
    <mergeCell ref="O6:O7"/>
    <mergeCell ref="A1:S1"/>
    <mergeCell ref="A2:S2"/>
    <mergeCell ref="A4:S4"/>
    <mergeCell ref="A6:A7"/>
    <mergeCell ref="B6:B7"/>
    <mergeCell ref="C6:C7"/>
    <mergeCell ref="D6:D7"/>
    <mergeCell ref="E6:E7"/>
    <mergeCell ref="F6:F7"/>
    <mergeCell ref="G6:G7"/>
    <mergeCell ref="R6:R7"/>
    <mergeCell ref="S6:S7"/>
  </mergeCells>
  <pageMargins left="0.7" right="0.7" top="0.75" bottom="0.75" header="0.3" footer="0.3"/>
  <pageSetup scale="4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J26"/>
  <sheetViews>
    <sheetView view="pageBreakPreview" topLeftCell="B1" zoomScale="85" zoomScaleNormal="100" zoomScaleSheetLayoutView="85" workbookViewId="0">
      <selection activeCell="F9" sqref="F9"/>
    </sheetView>
  </sheetViews>
  <sheetFormatPr baseColWidth="10" defaultColWidth="11.3984375" defaultRowHeight="14.25" x14ac:dyDescent="0.45"/>
  <cols>
    <col min="1" max="1" width="11.3984375" style="7"/>
    <col min="2" max="2" width="29.73046875" style="7" customWidth="1"/>
    <col min="3" max="3" width="36.3984375" style="7" customWidth="1"/>
    <col min="4" max="4" width="36.86328125" style="7" customWidth="1"/>
    <col min="5" max="6" width="11.3984375" style="7"/>
    <col min="7" max="7" width="15.59765625" style="7" bestFit="1" customWidth="1"/>
    <col min="8" max="16384" width="11.3984375" style="7"/>
  </cols>
  <sheetData>
    <row r="2" spans="1:10" ht="25.15" x14ac:dyDescent="0.45">
      <c r="B2" s="260" t="s">
        <v>95</v>
      </c>
      <c r="C2" s="260"/>
      <c r="D2" s="260"/>
      <c r="E2" s="19"/>
      <c r="F2" s="19"/>
      <c r="G2" s="19"/>
      <c r="H2" s="19"/>
      <c r="I2" s="19"/>
      <c r="J2" s="19"/>
    </row>
    <row r="4" spans="1:10" x14ac:dyDescent="0.45">
      <c r="A4" s="8"/>
      <c r="B4" s="233" t="s">
        <v>96</v>
      </c>
      <c r="C4" s="234"/>
      <c r="D4" s="234"/>
    </row>
    <row r="5" spans="1:10" ht="14.65" thickBot="1" x14ac:dyDescent="0.5">
      <c r="A5" s="8"/>
      <c r="B5" s="8"/>
      <c r="C5" s="8"/>
      <c r="D5" s="8"/>
    </row>
    <row r="6" spans="1:10" ht="26.25" x14ac:dyDescent="0.45">
      <c r="A6" s="8"/>
      <c r="B6" s="18" t="s">
        <v>97</v>
      </c>
      <c r="C6" s="17" t="s">
        <v>98</v>
      </c>
      <c r="D6" s="16" t="s">
        <v>99</v>
      </c>
    </row>
    <row r="7" spans="1:10" ht="25.5" x14ac:dyDescent="0.45">
      <c r="A7" s="8"/>
      <c r="B7" s="15" t="s">
        <v>100</v>
      </c>
      <c r="C7" s="14" t="s">
        <v>101</v>
      </c>
      <c r="D7" s="48">
        <v>56818244819</v>
      </c>
    </row>
    <row r="8" spans="1:10" ht="25.5" x14ac:dyDescent="0.45">
      <c r="A8" s="8"/>
      <c r="B8" s="15" t="s">
        <v>102</v>
      </c>
      <c r="C8" s="14" t="s">
        <v>103</v>
      </c>
      <c r="D8" s="13" t="s">
        <v>166</v>
      </c>
    </row>
    <row r="9" spans="1:10" ht="14.65" thickBot="1" x14ac:dyDescent="0.5">
      <c r="A9" s="8"/>
      <c r="B9" s="12" t="s">
        <v>104</v>
      </c>
      <c r="C9" s="11" t="s">
        <v>105</v>
      </c>
      <c r="D9" s="10"/>
    </row>
    <row r="10" spans="1:10" x14ac:dyDescent="0.45">
      <c r="A10" s="8"/>
      <c r="B10" s="8"/>
      <c r="C10" s="8"/>
      <c r="D10" s="8"/>
    </row>
    <row r="11" spans="1:10" x14ac:dyDescent="0.45">
      <c r="A11" s="8"/>
      <c r="B11" s="259" t="s">
        <v>255</v>
      </c>
      <c r="C11" s="259"/>
      <c r="D11" s="259"/>
    </row>
    <row r="12" spans="1:10" ht="23.25" customHeight="1" x14ac:dyDescent="0.45">
      <c r="A12" s="8"/>
      <c r="B12" s="259"/>
      <c r="C12" s="259"/>
      <c r="D12" s="259"/>
    </row>
    <row r="13" spans="1:10" x14ac:dyDescent="0.45">
      <c r="A13" s="8"/>
      <c r="B13" s="261" t="s">
        <v>106</v>
      </c>
      <c r="C13" s="261"/>
      <c r="D13" s="261"/>
    </row>
    <row r="14" spans="1:10" x14ac:dyDescent="0.45">
      <c r="A14" s="8"/>
      <c r="B14" s="8"/>
      <c r="C14" s="8"/>
      <c r="D14" s="8"/>
    </row>
    <row r="15" spans="1:10" ht="42.75" customHeight="1" x14ac:dyDescent="0.45">
      <c r="A15" s="8"/>
      <c r="B15" s="261" t="s">
        <v>107</v>
      </c>
      <c r="C15" s="261"/>
      <c r="D15" s="261"/>
    </row>
    <row r="16" spans="1:10" x14ac:dyDescent="0.45">
      <c r="A16" s="8"/>
      <c r="B16" s="8"/>
      <c r="C16" s="8"/>
      <c r="D16" s="8"/>
    </row>
    <row r="17" spans="1:7" x14ac:dyDescent="0.45">
      <c r="A17" s="8"/>
      <c r="B17" s="45" t="str">
        <f>'FORMATO 5A-1'!B348</f>
        <v>En constancia de lo anterior se firma este documento a los 25 días del mes de mayo de 2016.</v>
      </c>
      <c r="C17" s="8"/>
      <c r="D17" s="8"/>
    </row>
    <row r="18" spans="1:7" ht="71.25" customHeight="1" x14ac:dyDescent="0.45">
      <c r="A18" s="8"/>
      <c r="B18" s="8"/>
      <c r="C18" s="8"/>
      <c r="D18" s="8"/>
      <c r="G18" s="46"/>
    </row>
    <row r="19" spans="1:7" ht="15" customHeight="1" x14ac:dyDescent="0.45">
      <c r="A19" s="8"/>
      <c r="B19" s="52" t="s">
        <v>186</v>
      </c>
      <c r="C19" s="3"/>
      <c r="D19" s="52" t="s">
        <v>167</v>
      </c>
      <c r="E19" s="3"/>
      <c r="G19" s="9"/>
    </row>
    <row r="20" spans="1:7" ht="15" customHeight="1" x14ac:dyDescent="0.45">
      <c r="A20" s="8"/>
      <c r="B20" s="52" t="s">
        <v>187</v>
      </c>
      <c r="C20" s="3"/>
      <c r="D20" s="52" t="s">
        <v>168</v>
      </c>
      <c r="E20" s="3"/>
      <c r="G20" s="9"/>
    </row>
    <row r="21" spans="1:7" x14ac:dyDescent="0.45">
      <c r="A21" s="8"/>
      <c r="B21" s="90" t="s">
        <v>11</v>
      </c>
      <c r="C21" s="4"/>
      <c r="D21" s="52" t="s">
        <v>12</v>
      </c>
      <c r="E21" s="4"/>
      <c r="G21" s="9"/>
    </row>
    <row r="22" spans="1:7" x14ac:dyDescent="0.45">
      <c r="A22" s="8"/>
      <c r="B22" s="8"/>
      <c r="C22" s="8"/>
      <c r="D22" s="8"/>
    </row>
    <row r="26" spans="1:7" x14ac:dyDescent="0.45">
      <c r="G26" s="47"/>
    </row>
  </sheetData>
  <mergeCells count="5">
    <mergeCell ref="B4:D4"/>
    <mergeCell ref="B11:D12"/>
    <mergeCell ref="B2:D2"/>
    <mergeCell ref="B13:D13"/>
    <mergeCell ref="B15:D15"/>
  </mergeCells>
  <pageMargins left="0.7" right="0.7" top="0.75" bottom="0.75" header="0.3" footer="0.3"/>
  <pageSetup scale="9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topLeftCell="A16" workbookViewId="0">
      <selection activeCell="G13" sqref="G13"/>
    </sheetView>
  </sheetViews>
  <sheetFormatPr baseColWidth="10" defaultRowHeight="14.25" x14ac:dyDescent="0.45"/>
  <cols>
    <col min="1" max="1" width="20" customWidth="1"/>
    <col min="2" max="2" width="14.265625" customWidth="1"/>
    <col min="5" max="5" width="22.59765625" customWidth="1"/>
    <col min="6" max="6" width="21" customWidth="1"/>
    <col min="7" max="7" width="19.265625" customWidth="1"/>
    <col min="10" max="10" width="19.265625" bestFit="1" customWidth="1"/>
    <col min="11" max="11" width="35.265625" customWidth="1"/>
  </cols>
  <sheetData>
    <row r="1" spans="1:10" x14ac:dyDescent="0.45">
      <c r="A1" s="79"/>
      <c r="B1" s="79"/>
      <c r="C1" s="79"/>
      <c r="D1" s="79"/>
      <c r="E1" s="79"/>
      <c r="F1" s="80"/>
      <c r="G1" s="289" t="s">
        <v>160</v>
      </c>
    </row>
    <row r="2" spans="1:10" x14ac:dyDescent="0.45">
      <c r="A2" s="79"/>
      <c r="B2" s="79"/>
      <c r="C2" s="79"/>
      <c r="D2" s="79"/>
      <c r="E2" s="79"/>
      <c r="F2" s="79"/>
      <c r="G2" s="289"/>
    </row>
    <row r="3" spans="1:10" x14ac:dyDescent="0.45">
      <c r="A3" s="79"/>
      <c r="B3" s="79"/>
      <c r="C3" s="79"/>
      <c r="D3" s="79"/>
      <c r="E3" s="79"/>
      <c r="F3" s="79"/>
      <c r="G3" s="289" t="s">
        <v>161</v>
      </c>
    </row>
    <row r="4" spans="1:10" x14ac:dyDescent="0.45">
      <c r="A4" s="79"/>
      <c r="B4" s="79"/>
      <c r="C4" s="79"/>
      <c r="D4" s="79"/>
      <c r="E4" s="79"/>
      <c r="F4" s="79"/>
      <c r="G4" s="289"/>
    </row>
    <row r="5" spans="1:10" x14ac:dyDescent="0.45">
      <c r="A5" s="290" t="s">
        <v>162</v>
      </c>
      <c r="B5" s="291"/>
      <c r="C5" s="291"/>
      <c r="D5" s="291"/>
      <c r="E5" s="291"/>
      <c r="F5" s="291"/>
      <c r="G5" s="291"/>
    </row>
    <row r="6" spans="1:10" x14ac:dyDescent="0.45">
      <c r="A6" s="81"/>
      <c r="B6" s="81"/>
      <c r="C6" s="81"/>
      <c r="D6" s="81"/>
      <c r="E6" s="81"/>
      <c r="F6" s="81"/>
      <c r="G6" s="81"/>
    </row>
    <row r="7" spans="1:10" x14ac:dyDescent="0.45">
      <c r="A7" s="292" t="s">
        <v>163</v>
      </c>
      <c r="B7" s="293"/>
      <c r="C7" s="294" t="s">
        <v>165</v>
      </c>
      <c r="D7" s="294"/>
      <c r="E7" s="294"/>
      <c r="F7" s="294"/>
      <c r="G7" s="294"/>
    </row>
    <row r="8" spans="1:10" x14ac:dyDescent="0.45">
      <c r="A8" s="79"/>
      <c r="B8" s="79"/>
      <c r="C8" s="79"/>
      <c r="D8" s="79"/>
      <c r="E8" s="79"/>
      <c r="F8" s="79"/>
      <c r="G8" s="79"/>
    </row>
    <row r="9" spans="1:10" x14ac:dyDescent="0.45">
      <c r="A9" s="287" t="s">
        <v>164</v>
      </c>
      <c r="B9" s="288"/>
      <c r="C9" s="288"/>
      <c r="D9" s="288"/>
      <c r="E9" s="288"/>
      <c r="F9" s="288"/>
      <c r="G9" s="288"/>
    </row>
    <row r="10" spans="1:10" ht="14.65" thickBot="1" x14ac:dyDescent="0.5">
      <c r="A10" s="82"/>
      <c r="B10" s="82"/>
      <c r="C10" s="82"/>
      <c r="D10" s="82"/>
      <c r="E10" s="82"/>
      <c r="F10" s="82"/>
      <c r="G10" s="82"/>
    </row>
    <row r="11" spans="1:10" ht="76.5" x14ac:dyDescent="0.45">
      <c r="A11" s="65" t="s">
        <v>134</v>
      </c>
      <c r="B11" s="66" t="s">
        <v>135</v>
      </c>
      <c r="C11" s="66" t="s">
        <v>136</v>
      </c>
      <c r="D11" s="67" t="s">
        <v>137</v>
      </c>
      <c r="E11" s="65" t="s">
        <v>138</v>
      </c>
      <c r="F11" s="68" t="s">
        <v>139</v>
      </c>
      <c r="G11" s="69" t="s">
        <v>140</v>
      </c>
    </row>
    <row r="12" spans="1:10" ht="14.65" thickBot="1" x14ac:dyDescent="0.5">
      <c r="A12" s="70">
        <f>+'INGRESO OPERACIONAL'!D7</f>
        <v>56818244819</v>
      </c>
      <c r="B12" s="71">
        <v>120</v>
      </c>
      <c r="C12" s="71">
        <v>40</v>
      </c>
      <c r="D12" s="71">
        <v>30</v>
      </c>
      <c r="E12" s="70">
        <f>+A12*(B12+C12+D12)/100</f>
        <v>107954665156.10001</v>
      </c>
      <c r="F12" s="72">
        <f>SCE!S23</f>
        <v>18004827196.921528</v>
      </c>
      <c r="G12" s="73">
        <f>E12-F12</f>
        <v>89949837959.178482</v>
      </c>
    </row>
    <row r="13" spans="1:10" ht="14.65" thickBot="1" x14ac:dyDescent="0.5">
      <c r="A13" s="74"/>
      <c r="B13" s="75"/>
      <c r="C13" s="75"/>
      <c r="D13" s="76"/>
      <c r="E13" s="75"/>
      <c r="F13" s="75"/>
      <c r="G13" s="75"/>
      <c r="J13" s="124"/>
    </row>
    <row r="14" spans="1:10" x14ac:dyDescent="0.45">
      <c r="A14" s="281" t="s">
        <v>134</v>
      </c>
      <c r="B14" s="282"/>
      <c r="C14" s="282"/>
      <c r="D14" s="282"/>
      <c r="E14" s="282"/>
      <c r="F14" s="282"/>
      <c r="G14" s="283"/>
    </row>
    <row r="15" spans="1:10" x14ac:dyDescent="0.45">
      <c r="A15" s="284" t="s">
        <v>141</v>
      </c>
      <c r="B15" s="285"/>
      <c r="C15" s="285"/>
      <c r="D15" s="286"/>
      <c r="E15" s="77" t="s">
        <v>142</v>
      </c>
      <c r="F15" s="279" t="s">
        <v>143</v>
      </c>
      <c r="G15" s="280"/>
    </row>
    <row r="16" spans="1:10" x14ac:dyDescent="0.45">
      <c r="A16" s="264" t="s">
        <v>144</v>
      </c>
      <c r="B16" s="265"/>
      <c r="C16" s="265"/>
      <c r="D16" s="266"/>
      <c r="E16" s="78"/>
      <c r="F16" s="277">
        <v>17477037553</v>
      </c>
      <c r="G16" s="277"/>
    </row>
    <row r="17" spans="1:11" x14ac:dyDescent="0.45">
      <c r="A17" s="268" t="s">
        <v>145</v>
      </c>
      <c r="B17" s="269"/>
      <c r="C17" s="269"/>
      <c r="D17" s="269"/>
      <c r="E17" s="269"/>
      <c r="F17" s="269"/>
      <c r="G17" s="270"/>
    </row>
    <row r="18" spans="1:11" ht="25.15" customHeight="1" x14ac:dyDescent="0.45">
      <c r="A18" s="271" t="s">
        <v>146</v>
      </c>
      <c r="B18" s="272"/>
      <c r="C18" s="272"/>
      <c r="D18" s="272"/>
      <c r="E18" s="273"/>
      <c r="F18" s="268" t="s">
        <v>147</v>
      </c>
      <c r="G18" s="270"/>
    </row>
    <row r="19" spans="1:11" x14ac:dyDescent="0.45">
      <c r="A19" s="264" t="s">
        <v>148</v>
      </c>
      <c r="B19" s="265"/>
      <c r="C19" s="265"/>
      <c r="D19" s="265"/>
      <c r="E19" s="266"/>
      <c r="F19" s="278">
        <f>'FORMATO 5A-1'!G213</f>
        <v>0</v>
      </c>
      <c r="G19" s="278"/>
    </row>
    <row r="20" spans="1:11" x14ac:dyDescent="0.45">
      <c r="A20" s="268" t="s">
        <v>149</v>
      </c>
      <c r="B20" s="269"/>
      <c r="C20" s="269"/>
      <c r="D20" s="269"/>
      <c r="E20" s="269"/>
      <c r="F20" s="269"/>
      <c r="G20" s="270"/>
    </row>
    <row r="21" spans="1:11" ht="57" customHeight="1" x14ac:dyDescent="0.45">
      <c r="A21" s="271" t="s">
        <v>150</v>
      </c>
      <c r="B21" s="272"/>
      <c r="C21" s="272"/>
      <c r="D21" s="272"/>
      <c r="E21" s="273"/>
      <c r="F21" s="275" t="s">
        <v>151</v>
      </c>
      <c r="G21" s="276"/>
    </row>
    <row r="22" spans="1:11" x14ac:dyDescent="0.45">
      <c r="A22" s="264" t="s">
        <v>152</v>
      </c>
      <c r="B22" s="265"/>
      <c r="C22" s="265"/>
      <c r="D22" s="265"/>
      <c r="E22" s="266"/>
      <c r="F22" s="267">
        <v>1</v>
      </c>
      <c r="G22" s="267"/>
    </row>
    <row r="23" spans="1:11" x14ac:dyDescent="0.45">
      <c r="A23" s="268" t="s">
        <v>117</v>
      </c>
      <c r="B23" s="269"/>
      <c r="C23" s="269"/>
      <c r="D23" s="269"/>
      <c r="E23" s="269"/>
      <c r="F23" s="269"/>
      <c r="G23" s="270"/>
    </row>
    <row r="24" spans="1:11" x14ac:dyDescent="0.45">
      <c r="A24" s="271" t="s">
        <v>153</v>
      </c>
      <c r="B24" s="272"/>
      <c r="C24" s="272"/>
      <c r="D24" s="272"/>
      <c r="E24" s="273"/>
      <c r="F24" s="275" t="s">
        <v>154</v>
      </c>
      <c r="G24" s="276"/>
      <c r="K24" s="124"/>
    </row>
    <row r="25" spans="1:11" x14ac:dyDescent="0.45">
      <c r="A25" s="264" t="s">
        <v>155</v>
      </c>
      <c r="B25" s="265"/>
      <c r="C25" s="265"/>
      <c r="D25" s="265"/>
      <c r="E25" s="266"/>
      <c r="F25" s="267">
        <v>41.93</v>
      </c>
      <c r="G25" s="267"/>
    </row>
    <row r="26" spans="1:11" x14ac:dyDescent="0.45">
      <c r="A26" s="268" t="s">
        <v>156</v>
      </c>
      <c r="B26" s="269"/>
      <c r="C26" s="269"/>
      <c r="D26" s="269"/>
      <c r="E26" s="269"/>
      <c r="F26" s="269"/>
      <c r="G26" s="270"/>
      <c r="K26" s="124"/>
    </row>
    <row r="27" spans="1:11" ht="49.15" customHeight="1" x14ac:dyDescent="0.45">
      <c r="A27" s="271" t="s">
        <v>157</v>
      </c>
      <c r="B27" s="272"/>
      <c r="C27" s="272"/>
      <c r="D27" s="272"/>
      <c r="E27" s="273"/>
      <c r="F27" s="268" t="s">
        <v>158</v>
      </c>
      <c r="G27" s="270"/>
    </row>
    <row r="28" spans="1:11" x14ac:dyDescent="0.45">
      <c r="A28" s="264" t="s">
        <v>159</v>
      </c>
      <c r="B28" s="265"/>
      <c r="C28" s="265"/>
      <c r="D28" s="265"/>
      <c r="E28" s="266"/>
      <c r="F28" s="274">
        <f>F12</f>
        <v>18004827196.921528</v>
      </c>
      <c r="G28" s="274"/>
      <c r="K28" s="124"/>
    </row>
    <row r="29" spans="1:11" x14ac:dyDescent="0.45">
      <c r="A29" s="83"/>
      <c r="B29" s="83"/>
      <c r="C29" s="83"/>
      <c r="D29" s="83"/>
      <c r="E29" s="83"/>
      <c r="F29" s="83"/>
      <c r="G29" s="83"/>
    </row>
    <row r="30" spans="1:11" x14ac:dyDescent="0.45">
      <c r="A30" s="84"/>
      <c r="B30" s="84"/>
      <c r="C30" s="84"/>
      <c r="D30" s="84"/>
      <c r="E30" s="84"/>
      <c r="F30" s="84"/>
      <c r="G30" s="84"/>
    </row>
    <row r="31" spans="1:11" x14ac:dyDescent="0.45">
      <c r="A31" s="262"/>
      <c r="B31" s="262"/>
      <c r="C31" s="262"/>
      <c r="D31" s="85"/>
      <c r="E31" s="263"/>
      <c r="F31" s="263"/>
      <c r="G31" s="84"/>
    </row>
    <row r="32" spans="1:11" x14ac:dyDescent="0.45">
      <c r="A32" s="262"/>
      <c r="B32" s="262"/>
      <c r="C32" s="85"/>
      <c r="D32" s="85"/>
      <c r="E32" s="85"/>
      <c r="F32" s="85"/>
      <c r="G32" s="84"/>
    </row>
    <row r="33" spans="1:7" x14ac:dyDescent="0.45">
      <c r="A33" s="85"/>
      <c r="B33" s="85"/>
      <c r="C33" s="85"/>
      <c r="D33" s="85"/>
      <c r="E33" s="85"/>
      <c r="F33" s="85"/>
      <c r="G33" s="84"/>
    </row>
    <row r="34" spans="1:7" x14ac:dyDescent="0.45">
      <c r="A34" s="84"/>
      <c r="B34" s="84"/>
      <c r="C34" s="84"/>
      <c r="D34" s="84"/>
      <c r="E34" s="84"/>
      <c r="F34" s="84"/>
      <c r="G34" s="84"/>
    </row>
  </sheetData>
  <mergeCells count="34">
    <mergeCell ref="F15:G15"/>
    <mergeCell ref="A14:G14"/>
    <mergeCell ref="A15:D15"/>
    <mergeCell ref="A9:G9"/>
    <mergeCell ref="G1:G2"/>
    <mergeCell ref="G3:G4"/>
    <mergeCell ref="A5:G5"/>
    <mergeCell ref="A7:B7"/>
    <mergeCell ref="C7:G7"/>
    <mergeCell ref="A24:E24"/>
    <mergeCell ref="F24:G24"/>
    <mergeCell ref="A16:D16"/>
    <mergeCell ref="F16:G16"/>
    <mergeCell ref="A17:G17"/>
    <mergeCell ref="A19:E19"/>
    <mergeCell ref="F19:G19"/>
    <mergeCell ref="A20:G20"/>
    <mergeCell ref="A18:E18"/>
    <mergeCell ref="F18:G18"/>
    <mergeCell ref="A21:E21"/>
    <mergeCell ref="F21:G21"/>
    <mergeCell ref="A22:E22"/>
    <mergeCell ref="F22:G22"/>
    <mergeCell ref="A23:G23"/>
    <mergeCell ref="A31:C31"/>
    <mergeCell ref="E31:F31"/>
    <mergeCell ref="A32:B32"/>
    <mergeCell ref="A25:E25"/>
    <mergeCell ref="F25:G25"/>
    <mergeCell ref="A26:G26"/>
    <mergeCell ref="A27:E27"/>
    <mergeCell ref="F27:G27"/>
    <mergeCell ref="A28:E28"/>
    <mergeCell ref="F28:G2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08EEF-438F-47A5-9303-5D714297700D}">
  <dimension ref="A2:E30"/>
  <sheetViews>
    <sheetView view="pageBreakPreview" topLeftCell="A12" zoomScale="90" zoomScaleNormal="100" zoomScaleSheetLayoutView="90" workbookViewId="0">
      <selection activeCell="D12" sqref="D12"/>
    </sheetView>
  </sheetViews>
  <sheetFormatPr baseColWidth="10" defaultRowHeight="14.25" x14ac:dyDescent="0.45"/>
  <cols>
    <col min="2" max="2" width="20.59765625" customWidth="1"/>
    <col min="3" max="3" width="28.73046875" customWidth="1"/>
    <col min="4" max="4" width="31.59765625" customWidth="1"/>
  </cols>
  <sheetData>
    <row r="2" spans="1:5" x14ac:dyDescent="0.45">
      <c r="A2" s="179"/>
      <c r="B2" s="119" t="s">
        <v>267</v>
      </c>
      <c r="C2" s="119" t="s">
        <v>266</v>
      </c>
      <c r="D2" s="119" t="s">
        <v>268</v>
      </c>
    </row>
    <row r="3" spans="1:5" ht="114" x14ac:dyDescent="0.45">
      <c r="A3" s="181">
        <v>1</v>
      </c>
      <c r="B3" s="182" t="s">
        <v>269</v>
      </c>
      <c r="C3" s="182" t="s">
        <v>270</v>
      </c>
      <c r="D3" s="182" t="s">
        <v>271</v>
      </c>
      <c r="E3" t="s">
        <v>58</v>
      </c>
    </row>
    <row r="4" spans="1:5" ht="42.75" x14ac:dyDescent="0.45">
      <c r="A4" s="181">
        <v>2</v>
      </c>
      <c r="B4" s="182" t="s">
        <v>272</v>
      </c>
      <c r="C4" s="182" t="s">
        <v>273</v>
      </c>
      <c r="D4" s="182" t="s">
        <v>274</v>
      </c>
      <c r="E4" t="s">
        <v>59</v>
      </c>
    </row>
    <row r="5" spans="1:5" ht="199.5" x14ac:dyDescent="0.45">
      <c r="A5" s="181">
        <v>3</v>
      </c>
      <c r="B5" s="182" t="s">
        <v>275</v>
      </c>
      <c r="C5" s="182" t="s">
        <v>89</v>
      </c>
      <c r="D5" s="182" t="s">
        <v>276</v>
      </c>
      <c r="E5" t="s">
        <v>60</v>
      </c>
    </row>
    <row r="6" spans="1:5" ht="42.75" x14ac:dyDescent="0.45">
      <c r="A6" s="181">
        <v>4</v>
      </c>
      <c r="B6" s="182" t="s">
        <v>277</v>
      </c>
      <c r="C6" s="182" t="s">
        <v>278</v>
      </c>
      <c r="D6" s="182" t="s">
        <v>279</v>
      </c>
      <c r="E6" t="s">
        <v>256</v>
      </c>
    </row>
    <row r="7" spans="1:5" ht="171" x14ac:dyDescent="0.45">
      <c r="A7" s="181">
        <v>6</v>
      </c>
      <c r="B7" s="182" t="s">
        <v>280</v>
      </c>
      <c r="C7" s="182" t="s">
        <v>282</v>
      </c>
      <c r="D7" s="182" t="s">
        <v>281</v>
      </c>
      <c r="E7" t="s">
        <v>184</v>
      </c>
    </row>
    <row r="8" spans="1:5" ht="99.75" x14ac:dyDescent="0.45">
      <c r="A8" s="181">
        <v>7</v>
      </c>
      <c r="B8" s="182" t="s">
        <v>283</v>
      </c>
      <c r="C8" s="182" t="s">
        <v>284</v>
      </c>
      <c r="D8" s="182" t="s">
        <v>285</v>
      </c>
      <c r="E8" t="s">
        <v>185</v>
      </c>
    </row>
    <row r="9" spans="1:5" ht="99.75" x14ac:dyDescent="0.45">
      <c r="A9" s="181">
        <v>8</v>
      </c>
      <c r="B9" s="182" t="s">
        <v>286</v>
      </c>
      <c r="C9" s="182" t="s">
        <v>288</v>
      </c>
      <c r="D9" s="182" t="s">
        <v>287</v>
      </c>
      <c r="E9" t="s">
        <v>188</v>
      </c>
    </row>
    <row r="10" spans="1:5" ht="156.75" x14ac:dyDescent="0.45">
      <c r="A10" s="181">
        <v>9</v>
      </c>
      <c r="B10" s="182" t="s">
        <v>289</v>
      </c>
      <c r="C10" s="182" t="s">
        <v>290</v>
      </c>
      <c r="D10" s="182" t="s">
        <v>291</v>
      </c>
      <c r="E10" t="s">
        <v>251</v>
      </c>
    </row>
    <row r="11" spans="1:5" ht="99.75" x14ac:dyDescent="0.45">
      <c r="A11" s="181">
        <v>10</v>
      </c>
      <c r="B11" s="182" t="s">
        <v>294</v>
      </c>
      <c r="C11" s="182" t="s">
        <v>293</v>
      </c>
      <c r="D11" s="182" t="s">
        <v>292</v>
      </c>
      <c r="E11" t="s">
        <v>249</v>
      </c>
    </row>
    <row r="12" spans="1:5" ht="114" x14ac:dyDescent="0.45">
      <c r="A12" s="181">
        <v>11</v>
      </c>
      <c r="B12" s="182" t="s">
        <v>295</v>
      </c>
      <c r="C12" s="182" t="s">
        <v>296</v>
      </c>
      <c r="D12" s="182" t="s">
        <v>297</v>
      </c>
      <c r="E12" t="s">
        <v>254</v>
      </c>
    </row>
    <row r="13" spans="1:5" ht="42.75" x14ac:dyDescent="0.45">
      <c r="A13" s="181">
        <v>12</v>
      </c>
      <c r="B13" s="182"/>
      <c r="C13" s="182" t="s">
        <v>299</v>
      </c>
      <c r="D13" s="182" t="s">
        <v>298</v>
      </c>
      <c r="E13" t="s">
        <v>300</v>
      </c>
    </row>
    <row r="14" spans="1:5" ht="71.25" x14ac:dyDescent="0.45">
      <c r="A14" s="181">
        <v>13</v>
      </c>
      <c r="B14" s="182" t="s">
        <v>308</v>
      </c>
      <c r="C14" s="182" t="s">
        <v>310</v>
      </c>
      <c r="D14" s="182" t="s">
        <v>309</v>
      </c>
      <c r="E14" t="s">
        <v>307</v>
      </c>
    </row>
    <row r="15" spans="1:5" ht="71.25" x14ac:dyDescent="0.45">
      <c r="A15" s="181">
        <v>14</v>
      </c>
      <c r="B15" s="182" t="s">
        <v>311</v>
      </c>
      <c r="C15" s="182" t="s">
        <v>313</v>
      </c>
      <c r="D15" s="182" t="s">
        <v>312</v>
      </c>
      <c r="E15" t="s">
        <v>303</v>
      </c>
    </row>
    <row r="16" spans="1:5" ht="142.5" x14ac:dyDescent="0.45">
      <c r="A16" s="181">
        <v>15</v>
      </c>
      <c r="B16" s="182" t="s">
        <v>315</v>
      </c>
      <c r="C16" s="182" t="s">
        <v>316</v>
      </c>
      <c r="D16" s="182" t="s">
        <v>314</v>
      </c>
      <c r="E16" t="s">
        <v>305</v>
      </c>
    </row>
    <row r="17" spans="1:4" x14ac:dyDescent="0.45">
      <c r="A17" s="181"/>
      <c r="B17" s="182"/>
      <c r="C17" s="182"/>
      <c r="D17" s="182"/>
    </row>
    <row r="18" spans="1:4" x14ac:dyDescent="0.45">
      <c r="A18" s="181"/>
      <c r="B18" s="182"/>
      <c r="C18" s="182"/>
      <c r="D18" s="182"/>
    </row>
    <row r="19" spans="1:4" x14ac:dyDescent="0.45">
      <c r="A19" s="181"/>
      <c r="B19" s="182"/>
      <c r="C19" s="182"/>
      <c r="D19" s="182"/>
    </row>
    <row r="20" spans="1:4" x14ac:dyDescent="0.45">
      <c r="A20" s="181"/>
      <c r="B20" s="182"/>
      <c r="C20" s="182"/>
      <c r="D20" s="182"/>
    </row>
    <row r="21" spans="1:4" x14ac:dyDescent="0.45">
      <c r="A21" s="181"/>
      <c r="B21" s="182"/>
      <c r="C21" s="182"/>
      <c r="D21" s="182"/>
    </row>
    <row r="22" spans="1:4" x14ac:dyDescent="0.45">
      <c r="A22" s="181"/>
      <c r="B22" s="182"/>
      <c r="C22" s="182"/>
      <c r="D22" s="182"/>
    </row>
    <row r="23" spans="1:4" x14ac:dyDescent="0.45">
      <c r="A23" s="181"/>
      <c r="B23" s="182"/>
      <c r="C23" s="182"/>
      <c r="D23" s="182"/>
    </row>
    <row r="24" spans="1:4" x14ac:dyDescent="0.45">
      <c r="A24" s="181"/>
      <c r="B24" s="182"/>
      <c r="C24" s="182"/>
      <c r="D24" s="182"/>
    </row>
    <row r="25" spans="1:4" x14ac:dyDescent="0.45">
      <c r="A25" s="179"/>
      <c r="B25" s="180"/>
      <c r="C25" s="180"/>
      <c r="D25" s="180"/>
    </row>
    <row r="26" spans="1:4" x14ac:dyDescent="0.45">
      <c r="A26" s="179"/>
      <c r="B26" s="180"/>
      <c r="C26" s="180"/>
      <c r="D26" s="180"/>
    </row>
    <row r="27" spans="1:4" x14ac:dyDescent="0.45">
      <c r="A27" s="179"/>
      <c r="B27" s="180"/>
      <c r="C27" s="180"/>
      <c r="D27" s="180"/>
    </row>
    <row r="28" spans="1:4" x14ac:dyDescent="0.45">
      <c r="A28" s="179"/>
      <c r="B28" s="180"/>
      <c r="C28" s="180"/>
      <c r="D28" s="180"/>
    </row>
    <row r="29" spans="1:4" x14ac:dyDescent="0.45">
      <c r="A29" s="179"/>
      <c r="B29" s="179"/>
      <c r="C29" s="179"/>
      <c r="D29" s="179"/>
    </row>
    <row r="30" spans="1:4" x14ac:dyDescent="0.45">
      <c r="A30" s="179"/>
      <c r="B30" s="179"/>
      <c r="C30" s="179"/>
      <c r="D30" s="179"/>
    </row>
  </sheetData>
  <pageMargins left="0.7" right="0.7" top="0.75" bottom="0.75" header="0.3" footer="0.3"/>
  <pageSetup scale="9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A82F2-AC72-4C7B-9F0E-5754706089F2}">
  <dimension ref="A1:A6"/>
  <sheetViews>
    <sheetView workbookViewId="0">
      <selection sqref="A1:A6"/>
    </sheetView>
  </sheetViews>
  <sheetFormatPr baseColWidth="10" defaultRowHeight="14.25" x14ac:dyDescent="0.45"/>
  <sheetData>
    <row r="1" spans="1:1" x14ac:dyDescent="0.45">
      <c r="A1">
        <f>6*30</f>
        <v>180</v>
      </c>
    </row>
    <row r="2" spans="1:1" x14ac:dyDescent="0.45">
      <c r="A2">
        <f>2*30</f>
        <v>60</v>
      </c>
    </row>
    <row r="3" spans="1:1" x14ac:dyDescent="0.45">
      <c r="A3">
        <f>60+23</f>
        <v>83</v>
      </c>
    </row>
    <row r="4" spans="1:1" x14ac:dyDescent="0.45">
      <c r="A4">
        <v>35</v>
      </c>
    </row>
    <row r="5" spans="1:1" x14ac:dyDescent="0.45">
      <c r="A5">
        <v>120</v>
      </c>
    </row>
    <row r="6" spans="1:1" x14ac:dyDescent="0.45">
      <c r="A6">
        <v>54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pageSetUpPr fitToPage="1"/>
  </sheetPr>
  <dimension ref="B1:G70"/>
  <sheetViews>
    <sheetView topLeftCell="A10" workbookViewId="0">
      <selection activeCell="F37" sqref="F37"/>
    </sheetView>
  </sheetViews>
  <sheetFormatPr baseColWidth="10" defaultColWidth="11.3984375" defaultRowHeight="14.25" x14ac:dyDescent="0.45"/>
  <cols>
    <col min="1" max="1" width="11.3984375" style="20"/>
    <col min="2" max="2" width="10.86328125" style="20" customWidth="1"/>
    <col min="3" max="3" width="9.265625" style="20" customWidth="1"/>
    <col min="4" max="4" width="12.1328125" style="20" customWidth="1"/>
    <col min="5" max="5" width="14.86328125" style="20" customWidth="1"/>
    <col min="6" max="6" width="36" style="20" customWidth="1"/>
    <col min="7" max="16384" width="11.3984375" style="20"/>
  </cols>
  <sheetData>
    <row r="1" spans="2:6" ht="33.950000000000003" customHeight="1" x14ac:dyDescent="0.45">
      <c r="B1" s="296"/>
      <c r="C1" s="297"/>
      <c r="D1" s="302" t="s">
        <v>108</v>
      </c>
      <c r="E1" s="303"/>
      <c r="F1" s="308"/>
    </row>
    <row r="2" spans="2:6" x14ac:dyDescent="0.45">
      <c r="B2" s="298"/>
      <c r="C2" s="299"/>
      <c r="D2" s="304"/>
      <c r="E2" s="305"/>
      <c r="F2" s="309"/>
    </row>
    <row r="3" spans="2:6" x14ac:dyDescent="0.45">
      <c r="B3" s="298"/>
      <c r="C3" s="299"/>
      <c r="D3" s="304"/>
      <c r="E3" s="305"/>
      <c r="F3" s="310"/>
    </row>
    <row r="4" spans="2:6" x14ac:dyDescent="0.45">
      <c r="B4" s="300"/>
      <c r="C4" s="301"/>
      <c r="D4" s="306"/>
      <c r="E4" s="307"/>
      <c r="F4" s="21" t="s">
        <v>109</v>
      </c>
    </row>
    <row r="5" spans="2:6" x14ac:dyDescent="0.45">
      <c r="B5" s="311" t="s">
        <v>110</v>
      </c>
      <c r="C5" s="311"/>
      <c r="D5" s="312"/>
      <c r="E5" s="312"/>
      <c r="F5" s="22"/>
    </row>
    <row r="6" spans="2:6" x14ac:dyDescent="0.45">
      <c r="B6" s="23" t="s">
        <v>111</v>
      </c>
      <c r="C6" s="24" t="s">
        <v>112</v>
      </c>
      <c r="D6" s="23" t="s">
        <v>113</v>
      </c>
      <c r="E6" s="25">
        <v>3</v>
      </c>
      <c r="F6" s="26"/>
    </row>
    <row r="7" spans="2:6" x14ac:dyDescent="0.45">
      <c r="B7" s="295" t="s">
        <v>114</v>
      </c>
      <c r="C7" s="295"/>
      <c r="D7" s="295"/>
      <c r="E7" s="295"/>
      <c r="F7" s="295"/>
    </row>
    <row r="8" spans="2:6" x14ac:dyDescent="0.45">
      <c r="B8" s="295" t="s">
        <v>115</v>
      </c>
      <c r="C8" s="295"/>
      <c r="D8" s="295"/>
      <c r="E8" s="295"/>
      <c r="F8" s="295"/>
    </row>
    <row r="9" spans="2:6" x14ac:dyDescent="0.45">
      <c r="B9" s="316"/>
      <c r="C9" s="316"/>
      <c r="D9" s="316"/>
      <c r="E9" s="316"/>
      <c r="F9" s="316"/>
    </row>
    <row r="10" spans="2:6" x14ac:dyDescent="0.45">
      <c r="B10" s="27"/>
      <c r="C10" s="27"/>
      <c r="D10" s="27"/>
      <c r="E10" s="27" t="s">
        <v>116</v>
      </c>
      <c r="F10" s="27"/>
    </row>
    <row r="11" spans="2:6" ht="33" customHeight="1" x14ac:dyDescent="0.45">
      <c r="B11" s="317"/>
      <c r="C11" s="317"/>
      <c r="D11" s="317"/>
      <c r="E11" s="317"/>
      <c r="F11" s="317"/>
    </row>
    <row r="12" spans="2:6" ht="21" customHeight="1" x14ac:dyDescent="0.45">
      <c r="B12" s="28"/>
      <c r="C12" s="28"/>
      <c r="D12" s="28"/>
      <c r="E12" s="28"/>
      <c r="F12" s="28"/>
    </row>
    <row r="13" spans="2:6" x14ac:dyDescent="0.45">
      <c r="B13" s="318" t="s">
        <v>117</v>
      </c>
      <c r="C13" s="318"/>
      <c r="D13" s="318"/>
      <c r="E13" s="319"/>
      <c r="F13" s="319"/>
    </row>
    <row r="14" spans="2:6" x14ac:dyDescent="0.45">
      <c r="B14" s="8"/>
      <c r="C14" s="8"/>
      <c r="D14" s="8"/>
      <c r="E14" s="8"/>
      <c r="F14" s="8"/>
    </row>
    <row r="15" spans="2:6" x14ac:dyDescent="0.45">
      <c r="B15" s="320" t="s">
        <v>118</v>
      </c>
      <c r="C15" s="29"/>
      <c r="D15" s="29"/>
      <c r="E15" s="30" t="s">
        <v>119</v>
      </c>
      <c r="F15" s="31"/>
    </row>
    <row r="16" spans="2:6" x14ac:dyDescent="0.45">
      <c r="B16" s="320"/>
      <c r="C16" s="29"/>
      <c r="D16" s="29"/>
      <c r="E16" s="32" t="s">
        <v>120</v>
      </c>
      <c r="F16" s="31"/>
    </row>
    <row r="17" spans="2:6" x14ac:dyDescent="0.45">
      <c r="B17" s="31"/>
      <c r="C17" s="31"/>
      <c r="D17" s="31"/>
      <c r="E17" s="31"/>
      <c r="F17" s="31"/>
    </row>
    <row r="18" spans="2:6" x14ac:dyDescent="0.45">
      <c r="B18" s="31"/>
      <c r="C18" s="31"/>
      <c r="D18" s="31"/>
      <c r="E18" s="31"/>
      <c r="F18" s="31"/>
    </row>
    <row r="19" spans="2:6" x14ac:dyDescent="0.45">
      <c r="B19" s="8" t="s">
        <v>121</v>
      </c>
      <c r="C19" s="8"/>
      <c r="D19" s="8"/>
      <c r="E19" s="8"/>
      <c r="F19" s="8"/>
    </row>
    <row r="20" spans="2:6" ht="14.65" thickBot="1" x14ac:dyDescent="0.5">
      <c r="B20" s="8"/>
      <c r="C20" s="8"/>
      <c r="D20" s="8"/>
      <c r="E20" s="8"/>
      <c r="F20" s="8"/>
    </row>
    <row r="21" spans="2:6" ht="26.1" customHeight="1" x14ac:dyDescent="0.45">
      <c r="B21" s="321" t="s">
        <v>122</v>
      </c>
      <c r="C21" s="322"/>
      <c r="D21" s="323"/>
      <c r="E21" s="33" t="s">
        <v>123</v>
      </c>
      <c r="F21" s="34" t="s">
        <v>124</v>
      </c>
    </row>
    <row r="22" spans="2:6" x14ac:dyDescent="0.45">
      <c r="B22" s="313">
        <v>0</v>
      </c>
      <c r="C22" s="314"/>
      <c r="D22" s="315"/>
      <c r="E22" s="14" t="s">
        <v>125</v>
      </c>
      <c r="F22" s="35">
        <v>20</v>
      </c>
    </row>
    <row r="23" spans="2:6" x14ac:dyDescent="0.45">
      <c r="B23" s="313">
        <v>0.5</v>
      </c>
      <c r="C23" s="314"/>
      <c r="D23" s="315"/>
      <c r="E23" s="14" t="s">
        <v>126</v>
      </c>
      <c r="F23" s="35">
        <v>25</v>
      </c>
    </row>
    <row r="24" spans="2:6" x14ac:dyDescent="0.45">
      <c r="B24" s="313">
        <v>0.75</v>
      </c>
      <c r="C24" s="314"/>
      <c r="D24" s="315"/>
      <c r="E24" s="36">
        <v>1</v>
      </c>
      <c r="F24" s="37">
        <v>20</v>
      </c>
    </row>
    <row r="25" spans="2:6" x14ac:dyDescent="0.45">
      <c r="B25" s="313">
        <v>1</v>
      </c>
      <c r="C25" s="314"/>
      <c r="D25" s="315"/>
      <c r="E25" s="38" t="s">
        <v>127</v>
      </c>
      <c r="F25" s="37">
        <v>35</v>
      </c>
    </row>
    <row r="26" spans="2:6" ht="14.65" thickBot="1" x14ac:dyDescent="0.5">
      <c r="B26" s="313" t="s">
        <v>127</v>
      </c>
      <c r="C26" s="314"/>
      <c r="D26" s="315"/>
      <c r="E26" s="11" t="s">
        <v>128</v>
      </c>
      <c r="F26" s="39">
        <v>40</v>
      </c>
    </row>
    <row r="27" spans="2:6" x14ac:dyDescent="0.45">
      <c r="B27" s="8"/>
      <c r="C27" s="8"/>
      <c r="D27" s="8"/>
      <c r="E27" s="8"/>
      <c r="F27" s="8"/>
    </row>
    <row r="28" spans="2:6" x14ac:dyDescent="0.45">
      <c r="B28" s="8" t="s">
        <v>129</v>
      </c>
      <c r="C28" s="8"/>
      <c r="D28" s="8"/>
      <c r="E28" s="8"/>
      <c r="F28" s="8"/>
    </row>
    <row r="29" spans="2:6" x14ac:dyDescent="0.45">
      <c r="B29" s="8"/>
      <c r="C29" s="8"/>
      <c r="D29" s="8"/>
      <c r="E29" s="8"/>
      <c r="F29" s="8"/>
    </row>
    <row r="30" spans="2:6" x14ac:dyDescent="0.45">
      <c r="B30" s="40" t="s">
        <v>130</v>
      </c>
      <c r="C30" s="40"/>
      <c r="D30" s="40"/>
      <c r="E30" s="41" t="s">
        <v>131</v>
      </c>
      <c r="F30" s="8"/>
    </row>
    <row r="31" spans="2:6" x14ac:dyDescent="0.45">
      <c r="B31" s="8"/>
      <c r="C31" s="8"/>
      <c r="D31" s="8"/>
      <c r="E31" s="8"/>
      <c r="F31" s="8"/>
    </row>
    <row r="32" spans="2:6" x14ac:dyDescent="0.45">
      <c r="B32" s="8"/>
      <c r="C32" s="8"/>
      <c r="D32" s="8"/>
      <c r="E32" s="8"/>
      <c r="F32" s="8"/>
    </row>
    <row r="33" spans="2:7" x14ac:dyDescent="0.45">
      <c r="B33" s="8"/>
      <c r="C33" s="8"/>
      <c r="D33" s="8"/>
      <c r="E33" s="8"/>
      <c r="F33" s="8"/>
    </row>
    <row r="34" spans="2:7" ht="15.4" x14ac:dyDescent="0.45">
      <c r="B34" s="42" t="s">
        <v>132</v>
      </c>
      <c r="C34" s="42"/>
      <c r="D34" s="42"/>
      <c r="E34" s="8"/>
      <c r="F34" s="42" t="s">
        <v>133</v>
      </c>
    </row>
    <row r="35" spans="2:7" x14ac:dyDescent="0.45">
      <c r="B35" s="8"/>
      <c r="C35" s="8"/>
      <c r="D35" s="8"/>
      <c r="E35" s="8"/>
      <c r="F35" s="8"/>
    </row>
    <row r="36" spans="2:7" ht="14.65" thickBot="1" x14ac:dyDescent="0.5">
      <c r="B36" s="8"/>
      <c r="C36" s="8"/>
      <c r="D36" s="8"/>
      <c r="E36" s="8"/>
      <c r="F36" s="8"/>
    </row>
    <row r="37" spans="2:7" ht="15.75" thickBot="1" x14ac:dyDescent="0.5">
      <c r="B37" s="42" t="s">
        <v>132</v>
      </c>
      <c r="C37" s="42"/>
      <c r="D37" s="42"/>
      <c r="E37" s="8"/>
      <c r="F37" s="43" t="e">
        <f>+'INGRESO OPERACIONAL'!D7*((120+20+40)/100)-#REF!</f>
        <v>#REF!</v>
      </c>
    </row>
    <row r="38" spans="2:7" x14ac:dyDescent="0.45">
      <c r="B38" s="8"/>
      <c r="C38" s="8"/>
      <c r="D38" s="8"/>
      <c r="E38" s="8"/>
      <c r="F38" s="8"/>
    </row>
    <row r="39" spans="2:7" x14ac:dyDescent="0.45">
      <c r="B39" s="8"/>
      <c r="C39" s="8"/>
      <c r="D39" s="8"/>
      <c r="E39" s="8"/>
      <c r="F39" s="8"/>
    </row>
    <row r="40" spans="2:7" x14ac:dyDescent="0.45">
      <c r="B40" s="8"/>
      <c r="C40" s="8"/>
      <c r="D40" s="8"/>
      <c r="E40" s="8"/>
      <c r="F40" s="8"/>
    </row>
    <row r="41" spans="2:7" ht="15" customHeight="1" x14ac:dyDescent="0.45">
      <c r="B41" s="44"/>
      <c r="C41" s="3"/>
      <c r="F41" s="3"/>
      <c r="G41" s="3"/>
    </row>
    <row r="42" spans="2:7" ht="15" customHeight="1" x14ac:dyDescent="0.45">
      <c r="B42" s="44"/>
      <c r="C42" s="3"/>
      <c r="F42" s="3"/>
      <c r="G42" s="3"/>
    </row>
    <row r="43" spans="2:7" ht="15" customHeight="1" x14ac:dyDescent="0.45">
      <c r="B43" s="44"/>
      <c r="C43" s="3"/>
      <c r="F43" s="3"/>
      <c r="G43" s="3"/>
    </row>
    <row r="44" spans="2:7" x14ac:dyDescent="0.45">
      <c r="B44" s="26"/>
      <c r="C44" s="26"/>
      <c r="D44" s="26"/>
      <c r="E44" s="26"/>
      <c r="F44" s="26"/>
    </row>
    <row r="45" spans="2:7" x14ac:dyDescent="0.45">
      <c r="B45" s="26"/>
      <c r="C45" s="26"/>
      <c r="D45" s="26"/>
      <c r="E45" s="26"/>
      <c r="F45" s="26"/>
    </row>
    <row r="46" spans="2:7" x14ac:dyDescent="0.45">
      <c r="B46" s="26"/>
      <c r="C46" s="26"/>
      <c r="D46" s="26"/>
      <c r="E46" s="26"/>
      <c r="F46" s="26"/>
    </row>
    <row r="47" spans="2:7" x14ac:dyDescent="0.45">
      <c r="B47" s="26"/>
      <c r="C47" s="26"/>
      <c r="D47" s="26"/>
      <c r="E47" s="26"/>
      <c r="F47" s="26"/>
    </row>
    <row r="48" spans="2:7" x14ac:dyDescent="0.45">
      <c r="B48" s="26"/>
      <c r="C48" s="26"/>
      <c r="D48" s="26"/>
      <c r="E48" s="26"/>
      <c r="F48" s="26"/>
    </row>
    <row r="49" spans="2:6" x14ac:dyDescent="0.45">
      <c r="B49" s="26"/>
      <c r="C49" s="26"/>
      <c r="D49" s="26"/>
      <c r="E49" s="26"/>
      <c r="F49" s="26"/>
    </row>
    <row r="50" spans="2:6" x14ac:dyDescent="0.45">
      <c r="B50" s="26"/>
      <c r="C50" s="26"/>
      <c r="D50" s="26"/>
      <c r="E50" s="26"/>
      <c r="F50" s="26"/>
    </row>
    <row r="51" spans="2:6" x14ac:dyDescent="0.45">
      <c r="B51" s="26"/>
      <c r="C51" s="26"/>
      <c r="D51" s="26"/>
      <c r="E51" s="26"/>
      <c r="F51" s="26"/>
    </row>
    <row r="52" spans="2:6" x14ac:dyDescent="0.45">
      <c r="B52" s="26"/>
      <c r="C52" s="26"/>
      <c r="D52" s="26"/>
      <c r="E52" s="26"/>
      <c r="F52" s="26"/>
    </row>
    <row r="53" spans="2:6" x14ac:dyDescent="0.45">
      <c r="B53" s="26"/>
      <c r="C53" s="26"/>
      <c r="D53" s="26"/>
      <c r="E53" s="26"/>
      <c r="F53" s="26"/>
    </row>
    <row r="54" spans="2:6" x14ac:dyDescent="0.45">
      <c r="B54" s="26"/>
      <c r="C54" s="26"/>
      <c r="D54" s="26"/>
      <c r="E54" s="26"/>
      <c r="F54" s="26"/>
    </row>
    <row r="55" spans="2:6" x14ac:dyDescent="0.45">
      <c r="B55" s="26"/>
      <c r="C55" s="26"/>
      <c r="D55" s="26"/>
      <c r="E55" s="26"/>
      <c r="F55" s="26"/>
    </row>
    <row r="56" spans="2:6" x14ac:dyDescent="0.45">
      <c r="B56" s="26"/>
      <c r="C56" s="26"/>
      <c r="D56" s="26"/>
      <c r="E56" s="26"/>
      <c r="F56" s="26"/>
    </row>
    <row r="57" spans="2:6" x14ac:dyDescent="0.45">
      <c r="B57" s="26"/>
      <c r="C57" s="26"/>
      <c r="D57" s="26"/>
      <c r="E57" s="26"/>
      <c r="F57" s="26"/>
    </row>
    <row r="58" spans="2:6" x14ac:dyDescent="0.45">
      <c r="B58" s="26"/>
      <c r="C58" s="26"/>
      <c r="D58" s="26"/>
      <c r="E58" s="26"/>
      <c r="F58" s="26"/>
    </row>
    <row r="59" spans="2:6" x14ac:dyDescent="0.45">
      <c r="B59" s="26"/>
      <c r="C59" s="26"/>
      <c r="D59" s="26"/>
      <c r="E59" s="26"/>
      <c r="F59" s="26"/>
    </row>
    <row r="60" spans="2:6" x14ac:dyDescent="0.45">
      <c r="B60" s="26"/>
      <c r="C60" s="26"/>
      <c r="D60" s="26"/>
      <c r="E60" s="26"/>
      <c r="F60" s="26"/>
    </row>
    <row r="61" spans="2:6" x14ac:dyDescent="0.45">
      <c r="B61" s="26"/>
      <c r="C61" s="26"/>
      <c r="D61" s="26"/>
      <c r="E61" s="26"/>
      <c r="F61" s="26"/>
    </row>
    <row r="62" spans="2:6" x14ac:dyDescent="0.45">
      <c r="B62" s="26"/>
      <c r="C62" s="26"/>
      <c r="D62" s="26"/>
      <c r="E62" s="26"/>
      <c r="F62" s="26"/>
    </row>
    <row r="63" spans="2:6" x14ac:dyDescent="0.45">
      <c r="B63" s="26"/>
      <c r="C63" s="26"/>
      <c r="D63" s="26"/>
      <c r="E63" s="26"/>
      <c r="F63" s="26"/>
    </row>
    <row r="64" spans="2:6" x14ac:dyDescent="0.45">
      <c r="B64" s="26"/>
      <c r="C64" s="26"/>
      <c r="D64" s="26"/>
      <c r="E64" s="26"/>
      <c r="F64" s="26"/>
    </row>
    <row r="65" spans="2:6" x14ac:dyDescent="0.45">
      <c r="B65" s="26"/>
      <c r="C65" s="26"/>
      <c r="D65" s="26"/>
      <c r="E65" s="26"/>
      <c r="F65" s="26"/>
    </row>
    <row r="66" spans="2:6" x14ac:dyDescent="0.45">
      <c r="B66" s="26"/>
      <c r="C66" s="26"/>
      <c r="D66" s="26"/>
      <c r="E66" s="26"/>
      <c r="F66" s="26"/>
    </row>
    <row r="67" spans="2:6" x14ac:dyDescent="0.45">
      <c r="B67" s="26"/>
      <c r="C67" s="26"/>
      <c r="D67" s="26"/>
      <c r="E67" s="26"/>
      <c r="F67" s="26"/>
    </row>
    <row r="68" spans="2:6" x14ac:dyDescent="0.45">
      <c r="B68" s="26"/>
      <c r="C68" s="26"/>
      <c r="D68" s="26"/>
      <c r="E68" s="26"/>
      <c r="F68" s="26"/>
    </row>
    <row r="69" spans="2:6" x14ac:dyDescent="0.45">
      <c r="B69" s="26"/>
      <c r="C69" s="26"/>
      <c r="D69" s="26"/>
      <c r="E69" s="26"/>
      <c r="F69" s="26"/>
    </row>
    <row r="70" spans="2:6" x14ac:dyDescent="0.45">
      <c r="B70" s="26"/>
      <c r="C70" s="26"/>
      <c r="D70" s="26"/>
      <c r="E70" s="26"/>
      <c r="F70" s="26"/>
    </row>
  </sheetData>
  <mergeCells count="16">
    <mergeCell ref="B23:D23"/>
    <mergeCell ref="B24:D24"/>
    <mergeCell ref="B25:D25"/>
    <mergeCell ref="B26:D26"/>
    <mergeCell ref="B9:F9"/>
    <mergeCell ref="B11:F11"/>
    <mergeCell ref="B13:F13"/>
    <mergeCell ref="B15:B16"/>
    <mergeCell ref="B21:D21"/>
    <mergeCell ref="B22:D22"/>
    <mergeCell ref="B8:F8"/>
    <mergeCell ref="B1:C4"/>
    <mergeCell ref="D1:E4"/>
    <mergeCell ref="F1:F3"/>
    <mergeCell ref="B5:E5"/>
    <mergeCell ref="B7:F7"/>
  </mergeCells>
  <pageMargins left="0.7" right="0.7" top="0.75" bottom="0.75" header="0.3" footer="0.3"/>
  <pageSetup scale="97"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48"/>
  <sheetViews>
    <sheetView topLeftCell="A19" workbookViewId="0">
      <selection activeCell="C42" sqref="C42"/>
    </sheetView>
  </sheetViews>
  <sheetFormatPr baseColWidth="10" defaultRowHeight="14.25" x14ac:dyDescent="0.45"/>
  <cols>
    <col min="1" max="1" width="18" customWidth="1"/>
    <col min="2" max="2" width="22.73046875" customWidth="1"/>
  </cols>
  <sheetData>
    <row r="1" spans="1:16" ht="14.65" thickBot="1" x14ac:dyDescent="0.5"/>
    <row r="2" spans="1:16" x14ac:dyDescent="0.45">
      <c r="A2" s="128" t="s">
        <v>43</v>
      </c>
      <c r="B2" s="129"/>
      <c r="C2" s="129"/>
      <c r="D2" s="129"/>
      <c r="E2" s="130"/>
    </row>
    <row r="3" spans="1:16" x14ac:dyDescent="0.45">
      <c r="A3" s="53" t="s">
        <v>36</v>
      </c>
      <c r="B3" s="51">
        <v>44782</v>
      </c>
      <c r="C3" s="324">
        <f>B4-B3</f>
        <v>115</v>
      </c>
      <c r="E3" s="54"/>
      <c r="K3" s="51">
        <v>45560</v>
      </c>
    </row>
    <row r="4" spans="1:16" x14ac:dyDescent="0.45">
      <c r="A4" s="53" t="s">
        <v>39</v>
      </c>
      <c r="B4" s="51">
        <v>44897</v>
      </c>
      <c r="C4" s="324"/>
      <c r="E4" s="54"/>
      <c r="H4">
        <f>B5-B4</f>
        <v>31</v>
      </c>
    </row>
    <row r="5" spans="1:16" x14ac:dyDescent="0.45">
      <c r="A5" s="53" t="s">
        <v>45</v>
      </c>
      <c r="B5" s="51">
        <v>44928</v>
      </c>
      <c r="C5" s="324">
        <f>B6-B5</f>
        <v>95</v>
      </c>
      <c r="E5" s="54"/>
      <c r="H5">
        <f>B7-B6</f>
        <v>109</v>
      </c>
    </row>
    <row r="6" spans="1:16" x14ac:dyDescent="0.45">
      <c r="A6" s="53" t="s">
        <v>176</v>
      </c>
      <c r="B6" s="51">
        <v>45023</v>
      </c>
      <c r="C6" s="324"/>
      <c r="D6" t="s">
        <v>190</v>
      </c>
      <c r="E6" s="54"/>
      <c r="H6">
        <f>K3-B8</f>
        <v>408</v>
      </c>
    </row>
    <row r="7" spans="1:16" x14ac:dyDescent="0.45">
      <c r="A7" s="53" t="s">
        <v>44</v>
      </c>
      <c r="B7" s="51">
        <v>45132</v>
      </c>
      <c r="C7" s="324">
        <f>B8-B7</f>
        <v>20</v>
      </c>
      <c r="D7" t="e">
        <f>#REF!*30-SUSPENSIONES!C9</f>
        <v>#REF!</v>
      </c>
      <c r="E7" s="54"/>
      <c r="H7">
        <f>H4+H5+H6</f>
        <v>548</v>
      </c>
      <c r="P7">
        <f>K3-B3</f>
        <v>778</v>
      </c>
    </row>
    <row r="8" spans="1:16" x14ac:dyDescent="0.45">
      <c r="A8" s="53" t="s">
        <v>176</v>
      </c>
      <c r="B8" s="51">
        <v>45152</v>
      </c>
      <c r="C8" s="324"/>
      <c r="E8" s="54"/>
      <c r="K8">
        <f>K3-B3</f>
        <v>778</v>
      </c>
      <c r="L8">
        <f>K8-H7</f>
        <v>230</v>
      </c>
      <c r="M8">
        <f>L8/30</f>
        <v>7.666666666666667</v>
      </c>
    </row>
    <row r="9" spans="1:16" x14ac:dyDescent="0.45">
      <c r="A9" s="53"/>
      <c r="C9">
        <f>C3+C5+C7</f>
        <v>230</v>
      </c>
      <c r="E9" s="54"/>
    </row>
    <row r="10" spans="1:16" ht="14.65" thickBot="1" x14ac:dyDescent="0.5">
      <c r="A10" s="131"/>
      <c r="B10" s="55"/>
      <c r="C10" s="55"/>
      <c r="D10" s="55"/>
      <c r="E10" s="56"/>
    </row>
    <row r="11" spans="1:16" ht="14.65" thickBot="1" x14ac:dyDescent="0.5"/>
    <row r="12" spans="1:16" x14ac:dyDescent="0.45">
      <c r="A12" s="128" t="s">
        <v>179</v>
      </c>
      <c r="B12" s="129"/>
      <c r="C12" s="129"/>
      <c r="D12" s="129"/>
      <c r="E12" s="130"/>
    </row>
    <row r="13" spans="1:16" x14ac:dyDescent="0.45">
      <c r="A13" s="53" t="s">
        <v>37</v>
      </c>
      <c r="B13" s="51">
        <v>45051</v>
      </c>
      <c r="C13" s="324">
        <f>B14-B13</f>
        <v>112</v>
      </c>
      <c r="E13" s="54"/>
    </row>
    <row r="14" spans="1:16" x14ac:dyDescent="0.45">
      <c r="A14" s="53" t="s">
        <v>38</v>
      </c>
      <c r="B14" s="51">
        <v>45163</v>
      </c>
      <c r="C14" s="324"/>
      <c r="E14" s="54"/>
      <c r="H14">
        <f>B15-B14</f>
        <v>90</v>
      </c>
    </row>
    <row r="15" spans="1:16" x14ac:dyDescent="0.45">
      <c r="A15" s="53" t="s">
        <v>44</v>
      </c>
      <c r="B15" s="51">
        <v>45253</v>
      </c>
      <c r="C15" s="324">
        <f>B16-B15</f>
        <v>36</v>
      </c>
      <c r="E15" s="54"/>
      <c r="H15">
        <f>K3-B16</f>
        <v>271</v>
      </c>
    </row>
    <row r="16" spans="1:16" x14ac:dyDescent="0.45">
      <c r="A16" s="53" t="s">
        <v>233</v>
      </c>
      <c r="B16" s="51">
        <v>45289</v>
      </c>
      <c r="C16" s="324"/>
      <c r="E16" s="54"/>
      <c r="H16">
        <f>H14+H15</f>
        <v>361</v>
      </c>
    </row>
    <row r="17" spans="1:15" x14ac:dyDescent="0.45">
      <c r="A17" s="53"/>
      <c r="C17">
        <f>C13+C15</f>
        <v>148</v>
      </c>
      <c r="E17" s="54"/>
      <c r="J17">
        <f>K3-B13</f>
        <v>509</v>
      </c>
      <c r="K17">
        <f>J17-H16</f>
        <v>148</v>
      </c>
      <c r="L17">
        <f>K17/30</f>
        <v>4.9333333333333336</v>
      </c>
    </row>
    <row r="18" spans="1:15" x14ac:dyDescent="0.45">
      <c r="A18" s="53"/>
      <c r="E18" s="54"/>
    </row>
    <row r="19" spans="1:15" x14ac:dyDescent="0.45">
      <c r="A19" s="53"/>
      <c r="D19" t="s">
        <v>190</v>
      </c>
      <c r="E19" s="54"/>
    </row>
    <row r="20" spans="1:15" ht="14.65" thickBot="1" x14ac:dyDescent="0.5">
      <c r="A20" s="131"/>
      <c r="B20" s="55"/>
      <c r="C20" s="55"/>
      <c r="D20" s="55" t="e">
        <f>#REF!*30-C17</f>
        <v>#REF!</v>
      </c>
      <c r="E20" s="56"/>
    </row>
    <row r="22" spans="1:15" ht="14.65" thickBot="1" x14ac:dyDescent="0.5"/>
    <row r="23" spans="1:15" ht="14.65" thickBot="1" x14ac:dyDescent="0.5">
      <c r="A23" s="132" t="s">
        <v>178</v>
      </c>
      <c r="B23" s="129"/>
      <c r="C23" s="129"/>
      <c r="D23" s="129"/>
      <c r="E23" s="130"/>
    </row>
    <row r="24" spans="1:15" x14ac:dyDescent="0.45">
      <c r="A24" s="53" t="s">
        <v>37</v>
      </c>
      <c r="B24" s="51">
        <v>44876</v>
      </c>
      <c r="C24" s="324">
        <f>B25-B24</f>
        <v>385</v>
      </c>
      <c r="E24" s="54"/>
      <c r="H24">
        <f>K3-B25</f>
        <v>299</v>
      </c>
      <c r="J24">
        <f>K3-B24</f>
        <v>684</v>
      </c>
      <c r="K24">
        <f>J24-H24</f>
        <v>385</v>
      </c>
      <c r="L24">
        <f>K24/30</f>
        <v>12.833333333333334</v>
      </c>
    </row>
    <row r="25" spans="1:15" x14ac:dyDescent="0.45">
      <c r="A25" s="53" t="s">
        <v>38</v>
      </c>
      <c r="B25" s="51">
        <v>45261</v>
      </c>
      <c r="C25" s="324"/>
      <c r="E25" s="54"/>
      <c r="N25" s="51">
        <v>45051</v>
      </c>
    </row>
    <row r="26" spans="1:15" x14ac:dyDescent="0.45">
      <c r="A26" s="53"/>
      <c r="D26" t="s">
        <v>190</v>
      </c>
      <c r="E26" s="54"/>
      <c r="N26" s="51">
        <v>45174</v>
      </c>
      <c r="O26">
        <f>N26-N25</f>
        <v>123</v>
      </c>
    </row>
    <row r="27" spans="1:15" ht="14.65" thickBot="1" x14ac:dyDescent="0.5">
      <c r="A27" s="131"/>
      <c r="B27" s="55"/>
      <c r="C27" s="55"/>
      <c r="D27" s="55" t="e">
        <f>#REF!*30-SUSPENSIONES!C24</f>
        <v>#REF!</v>
      </c>
      <c r="E27" s="56"/>
    </row>
    <row r="29" spans="1:15" ht="14.65" thickBot="1" x14ac:dyDescent="0.5"/>
    <row r="30" spans="1:15" x14ac:dyDescent="0.45">
      <c r="A30" s="128" t="s">
        <v>180</v>
      </c>
      <c r="B30" s="129"/>
      <c r="C30" s="129"/>
      <c r="D30" s="129"/>
      <c r="E30" s="130"/>
    </row>
    <row r="31" spans="1:15" x14ac:dyDescent="0.45">
      <c r="A31" s="53" t="s">
        <v>36</v>
      </c>
      <c r="B31" s="51">
        <v>44858</v>
      </c>
      <c r="C31" s="324">
        <f>B32-B31</f>
        <v>263</v>
      </c>
      <c r="E31" s="54"/>
    </row>
    <row r="32" spans="1:15" x14ac:dyDescent="0.45">
      <c r="A32" s="53" t="s">
        <v>181</v>
      </c>
      <c r="B32" s="51">
        <v>45121</v>
      </c>
      <c r="C32" s="324"/>
      <c r="D32" t="s">
        <v>190</v>
      </c>
      <c r="E32" s="54"/>
      <c r="G32">
        <f>K3-B32</f>
        <v>439</v>
      </c>
      <c r="I32">
        <f>K3-B31</f>
        <v>702</v>
      </c>
      <c r="K32">
        <f>I32-G32</f>
        <v>263</v>
      </c>
      <c r="L32">
        <f>K32/30</f>
        <v>8.7666666666666675</v>
      </c>
    </row>
    <row r="33" spans="1:6" x14ac:dyDescent="0.45">
      <c r="A33" s="53"/>
      <c r="B33" s="51"/>
      <c r="C33" s="125"/>
      <c r="D33" t="e">
        <f>#REF!*30-SUSPENSIONES!C31</f>
        <v>#REF!</v>
      </c>
      <c r="E33" s="54"/>
    </row>
    <row r="34" spans="1:6" ht="14.65" thickBot="1" x14ac:dyDescent="0.5">
      <c r="A34" s="131"/>
      <c r="B34" s="133"/>
      <c r="C34" s="134"/>
      <c r="D34" s="55"/>
      <c r="E34" s="56"/>
    </row>
    <row r="35" spans="1:6" x14ac:dyDescent="0.45">
      <c r="B35" s="51"/>
      <c r="C35" s="125"/>
    </row>
    <row r="38" spans="1:6" x14ac:dyDescent="0.45">
      <c r="A38" t="s">
        <v>182</v>
      </c>
      <c r="B38" s="51">
        <v>44701</v>
      </c>
      <c r="C38" s="324">
        <f>B39-B38</f>
        <v>580</v>
      </c>
    </row>
    <row r="39" spans="1:6" x14ac:dyDescent="0.45">
      <c r="A39" t="s">
        <v>183</v>
      </c>
      <c r="B39" s="51">
        <v>45281</v>
      </c>
      <c r="C39" s="324"/>
    </row>
    <row r="40" spans="1:6" x14ac:dyDescent="0.45">
      <c r="A40" t="s">
        <v>44</v>
      </c>
      <c r="B40" s="51">
        <v>45343</v>
      </c>
      <c r="C40" s="324" t="e">
        <f>B41-B40</f>
        <v>#REF!</v>
      </c>
      <c r="F40">
        <f>B40-B39</f>
        <v>62</v>
      </c>
    </row>
    <row r="41" spans="1:6" x14ac:dyDescent="0.45">
      <c r="A41" t="s">
        <v>46</v>
      </c>
      <c r="B41" s="51" t="e">
        <f>#REF!</f>
        <v>#REF!</v>
      </c>
      <c r="C41" s="324"/>
    </row>
    <row r="42" spans="1:6" x14ac:dyDescent="0.45">
      <c r="C42" t="e">
        <f>C38+C40</f>
        <v>#REF!</v>
      </c>
    </row>
    <row r="43" spans="1:6" x14ac:dyDescent="0.45">
      <c r="A43" t="s">
        <v>189</v>
      </c>
    </row>
    <row r="44" spans="1:6" x14ac:dyDescent="0.45">
      <c r="A44" t="s">
        <v>37</v>
      </c>
      <c r="B44" s="51">
        <v>45289</v>
      </c>
      <c r="C44" s="324">
        <f>B45-B44</f>
        <v>1</v>
      </c>
    </row>
    <row r="45" spans="1:6" x14ac:dyDescent="0.45">
      <c r="A45" t="s">
        <v>38</v>
      </c>
      <c r="B45" s="51">
        <v>45290</v>
      </c>
      <c r="C45" s="324"/>
    </row>
    <row r="46" spans="1:6" x14ac:dyDescent="0.45">
      <c r="A46" t="s">
        <v>45</v>
      </c>
      <c r="B46" s="51">
        <v>45362</v>
      </c>
      <c r="C46" s="324" t="e">
        <f>B47-B46</f>
        <v>#REF!</v>
      </c>
      <c r="F46">
        <f>B46-B45</f>
        <v>72</v>
      </c>
    </row>
    <row r="47" spans="1:6" x14ac:dyDescent="0.45">
      <c r="A47" t="s">
        <v>177</v>
      </c>
      <c r="B47" s="51" t="e">
        <f>#REF!</f>
        <v>#REF!</v>
      </c>
      <c r="C47" s="324"/>
    </row>
    <row r="48" spans="1:6" x14ac:dyDescent="0.45">
      <c r="C48" t="e">
        <f>C46+C44</f>
        <v>#REF!</v>
      </c>
    </row>
  </sheetData>
  <mergeCells count="11">
    <mergeCell ref="C44:C45"/>
    <mergeCell ref="C46:C47"/>
    <mergeCell ref="C38:C39"/>
    <mergeCell ref="C40:C41"/>
    <mergeCell ref="C24:C25"/>
    <mergeCell ref="C31:C32"/>
    <mergeCell ref="C3:C4"/>
    <mergeCell ref="C5:C6"/>
    <mergeCell ref="C7:C8"/>
    <mergeCell ref="C13:C14"/>
    <mergeCell ref="C15:C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Hoja2</vt:lpstr>
      <vt:lpstr>FORMATO 5A-1</vt:lpstr>
      <vt:lpstr>CAPACIDAD TECNICA</vt:lpstr>
      <vt:lpstr>OBJETO</vt:lpstr>
      <vt:lpstr>SCE</vt:lpstr>
      <vt:lpstr>INGRESO OPERACIONAL</vt:lpstr>
      <vt:lpstr>CALCULO K</vt:lpstr>
      <vt:lpstr>Hoja1</vt:lpstr>
      <vt:lpstr>Hoja3</vt:lpstr>
      <vt:lpstr>CAPACIDAD FINANCIERA</vt:lpstr>
      <vt:lpstr>SUSPENSIONES</vt:lpstr>
      <vt:lpstr>'FORMATO 5A-1'!Área_de_impresión</vt:lpstr>
      <vt:lpstr>Hoja1!Área_de_impresión</vt:lpstr>
      <vt:lpstr>Hoja2!Área_de_impresión</vt:lpstr>
      <vt:lpstr>'INGRESO OPERACIONAL'!Área_de_impresión</vt:lpstr>
      <vt:lpstr>SCE!Área_de_impresión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ESTUDIOS CONSULTORIAS Y OBRAS S.A.S</dc:creator>
  <cp:keywords/>
  <dc:description/>
  <cp:lastModifiedBy>Mariangel Palmera Nieves</cp:lastModifiedBy>
  <cp:revision/>
  <cp:lastPrinted>2025-09-04T20:23:34Z</cp:lastPrinted>
  <dcterms:created xsi:type="dcterms:W3CDTF">2015-01-23T18:57:03Z</dcterms:created>
  <dcterms:modified xsi:type="dcterms:W3CDTF">2026-06-15T15:21:48Z</dcterms:modified>
  <cp:category/>
  <cp:contentStatus/>
</cp:coreProperties>
</file>